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endara\Documents\DSI\217. APERTURA MODULO SEGUIMIENTO 0T-2023\Lineamientos\"/>
    </mc:Choice>
  </mc:AlternateContent>
  <xr:revisionPtr revIDLastSave="0" documentId="13_ncr:1_{D94A964A-F8DF-4051-A8D7-C9BBC55AA593}" xr6:coauthVersionLast="45" xr6:coauthVersionMax="45" xr10:uidLastSave="{00000000-0000-0000-0000-000000000000}"/>
  <bookViews>
    <workbookView xWindow="-120" yWindow="-120" windowWidth="20700" windowHeight="11160" tabRatio="458" xr2:uid="{00000000-000D-0000-FFFF-FFFF00000000}"/>
  </bookViews>
  <sheets>
    <sheet name="1. Ejecución Histórica" sheetId="4" r:id="rId1"/>
    <sheet name="2. Programación Año Actual" sheetId="5" r:id="rId2"/>
    <sheet name="3. Programación Plurianual" sheetId="6" r:id="rId3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O30" i="6" l="1"/>
  <c r="P30" i="6" s="1"/>
  <c r="N30" i="6"/>
  <c r="L30" i="6"/>
  <c r="J30" i="6"/>
  <c r="H30" i="6"/>
  <c r="O29" i="6"/>
  <c r="P29" i="6" s="1"/>
  <c r="N29" i="6"/>
  <c r="L29" i="6"/>
  <c r="J29" i="6"/>
  <c r="H29" i="6"/>
  <c r="O28" i="6"/>
  <c r="P28" i="6" s="1"/>
  <c r="N28" i="6"/>
  <c r="L28" i="6"/>
  <c r="L27" i="6" s="1"/>
  <c r="J28" i="6"/>
  <c r="H28" i="6"/>
  <c r="E27" i="6"/>
  <c r="O26" i="6"/>
  <c r="P26" i="6" s="1"/>
  <c r="N26" i="6"/>
  <c r="L26" i="6"/>
  <c r="J26" i="6"/>
  <c r="H26" i="6"/>
  <c r="O25" i="6"/>
  <c r="P25" i="6" s="1"/>
  <c r="N25" i="6"/>
  <c r="L25" i="6"/>
  <c r="J25" i="6"/>
  <c r="H25" i="6"/>
  <c r="O24" i="6"/>
  <c r="P24" i="6" s="1"/>
  <c r="N24" i="6"/>
  <c r="N23" i="6" s="1"/>
  <c r="L24" i="6"/>
  <c r="J24" i="6"/>
  <c r="H24" i="6"/>
  <c r="E23" i="6"/>
  <c r="P22" i="6"/>
  <c r="O22" i="6"/>
  <c r="N22" i="6"/>
  <c r="L22" i="6"/>
  <c r="J22" i="6"/>
  <c r="H22" i="6"/>
  <c r="O21" i="6"/>
  <c r="P21" i="6" s="1"/>
  <c r="N21" i="6"/>
  <c r="L21" i="6"/>
  <c r="J21" i="6"/>
  <c r="H21" i="6"/>
  <c r="O20" i="6"/>
  <c r="P20" i="6" s="1"/>
  <c r="N20" i="6"/>
  <c r="L20" i="6"/>
  <c r="J20" i="6"/>
  <c r="H20" i="6"/>
  <c r="E19" i="6"/>
  <c r="O18" i="6"/>
  <c r="P18" i="6" s="1"/>
  <c r="N18" i="6"/>
  <c r="L18" i="6"/>
  <c r="J18" i="6"/>
  <c r="H18" i="6"/>
  <c r="O17" i="6"/>
  <c r="P17" i="6" s="1"/>
  <c r="N17" i="6"/>
  <c r="L17" i="6"/>
  <c r="J17" i="6"/>
  <c r="H17" i="6"/>
  <c r="O16" i="6"/>
  <c r="P16" i="6" s="1"/>
  <c r="N16" i="6"/>
  <c r="L16" i="6"/>
  <c r="J16" i="6"/>
  <c r="H16" i="6"/>
  <c r="E15" i="6"/>
  <c r="O14" i="6"/>
  <c r="P14" i="6" s="1"/>
  <c r="N14" i="6"/>
  <c r="L14" i="6"/>
  <c r="J14" i="6"/>
  <c r="H14" i="6"/>
  <c r="O13" i="6"/>
  <c r="P13" i="6" s="1"/>
  <c r="N13" i="6"/>
  <c r="L13" i="6"/>
  <c r="J13" i="6"/>
  <c r="H13" i="6"/>
  <c r="O12" i="6"/>
  <c r="P12" i="6" s="1"/>
  <c r="N12" i="6"/>
  <c r="L12" i="6"/>
  <c r="J12" i="6"/>
  <c r="H12" i="6"/>
  <c r="H11" i="6" s="1"/>
  <c r="E11" i="6"/>
  <c r="L19" i="6" l="1"/>
  <c r="H27" i="6"/>
  <c r="N11" i="6"/>
  <c r="N15" i="6"/>
  <c r="L15" i="6"/>
  <c r="L23" i="6"/>
  <c r="J19" i="6"/>
  <c r="H19" i="6"/>
  <c r="H23" i="6"/>
  <c r="N27" i="6"/>
  <c r="P11" i="6"/>
  <c r="N19" i="6"/>
  <c r="P19" i="6"/>
  <c r="J15" i="6"/>
  <c r="J11" i="6"/>
  <c r="P23" i="6"/>
  <c r="H15" i="6"/>
  <c r="J23" i="6"/>
  <c r="P27" i="6"/>
  <c r="E32" i="6"/>
  <c r="L11" i="6"/>
  <c r="J27" i="6"/>
  <c r="N32" i="6"/>
  <c r="P15" i="6"/>
  <c r="L32" i="6" l="1"/>
  <c r="H32" i="6"/>
  <c r="J32" i="6"/>
  <c r="P32" i="6"/>
  <c r="AC31" i="5"/>
  <c r="AD31" i="5" s="1"/>
  <c r="AB31" i="5"/>
  <c r="Z31" i="5"/>
  <c r="X31" i="5"/>
  <c r="V31" i="5"/>
  <c r="R31" i="5"/>
  <c r="S31" i="5" s="1"/>
  <c r="Q31" i="5"/>
  <c r="O31" i="5"/>
  <c r="M31" i="5"/>
  <c r="K31" i="5"/>
  <c r="H31" i="5"/>
  <c r="AC30" i="5"/>
  <c r="AD30" i="5" s="1"/>
  <c r="AB30" i="5"/>
  <c r="Z30" i="5"/>
  <c r="X30" i="5"/>
  <c r="V30" i="5"/>
  <c r="R30" i="5"/>
  <c r="S30" i="5" s="1"/>
  <c r="Q30" i="5"/>
  <c r="O30" i="5"/>
  <c r="M30" i="5"/>
  <c r="K30" i="5"/>
  <c r="H30" i="5"/>
  <c r="AC29" i="5"/>
  <c r="AD29" i="5" s="1"/>
  <c r="AB29" i="5"/>
  <c r="Z29" i="5"/>
  <c r="X29" i="5"/>
  <c r="V29" i="5"/>
  <c r="R29" i="5"/>
  <c r="S29" i="5" s="1"/>
  <c r="Q29" i="5"/>
  <c r="O29" i="5"/>
  <c r="M29" i="5"/>
  <c r="K29" i="5"/>
  <c r="H29" i="5"/>
  <c r="E28" i="5"/>
  <c r="AC27" i="5"/>
  <c r="AD27" i="5" s="1"/>
  <c r="AB27" i="5"/>
  <c r="Z27" i="5"/>
  <c r="X27" i="5"/>
  <c r="V27" i="5"/>
  <c r="R27" i="5"/>
  <c r="S27" i="5" s="1"/>
  <c r="Q27" i="5"/>
  <c r="O27" i="5"/>
  <c r="M27" i="5"/>
  <c r="K27" i="5"/>
  <c r="H27" i="5"/>
  <c r="AC26" i="5"/>
  <c r="AD26" i="5" s="1"/>
  <c r="AB26" i="5"/>
  <c r="Z26" i="5"/>
  <c r="X26" i="5"/>
  <c r="V26" i="5"/>
  <c r="R26" i="5"/>
  <c r="S26" i="5" s="1"/>
  <c r="Q26" i="5"/>
  <c r="O26" i="5"/>
  <c r="M26" i="5"/>
  <c r="K26" i="5"/>
  <c r="H26" i="5"/>
  <c r="AC25" i="5"/>
  <c r="AD25" i="5" s="1"/>
  <c r="AB25" i="5"/>
  <c r="Z25" i="5"/>
  <c r="X25" i="5"/>
  <c r="V25" i="5"/>
  <c r="R25" i="5"/>
  <c r="S25" i="5" s="1"/>
  <c r="Q25" i="5"/>
  <c r="Q24" i="5" s="1"/>
  <c r="O25" i="5"/>
  <c r="M25" i="5"/>
  <c r="K25" i="5"/>
  <c r="H25" i="5"/>
  <c r="E24" i="5"/>
  <c r="AC23" i="5"/>
  <c r="AD23" i="5" s="1"/>
  <c r="AB23" i="5"/>
  <c r="Z23" i="5"/>
  <c r="X23" i="5"/>
  <c r="V23" i="5"/>
  <c r="R23" i="5"/>
  <c r="S23" i="5" s="1"/>
  <c r="Q23" i="5"/>
  <c r="O23" i="5"/>
  <c r="M23" i="5"/>
  <c r="M20" i="5" s="1"/>
  <c r="K23" i="5"/>
  <c r="H23" i="5"/>
  <c r="AC22" i="5"/>
  <c r="AD22" i="5" s="1"/>
  <c r="AB22" i="5"/>
  <c r="Z22" i="5"/>
  <c r="X22" i="5"/>
  <c r="V22" i="5"/>
  <c r="R22" i="5"/>
  <c r="S22" i="5" s="1"/>
  <c r="Q22" i="5"/>
  <c r="O22" i="5"/>
  <c r="M22" i="5"/>
  <c r="K22" i="5"/>
  <c r="H22" i="5"/>
  <c r="AC21" i="5"/>
  <c r="AD21" i="5" s="1"/>
  <c r="AB21" i="5"/>
  <c r="Z21" i="5"/>
  <c r="X21" i="5"/>
  <c r="V21" i="5"/>
  <c r="R21" i="5"/>
  <c r="S21" i="5" s="1"/>
  <c r="Q21" i="5"/>
  <c r="O21" i="5"/>
  <c r="M21" i="5"/>
  <c r="K21" i="5"/>
  <c r="H21" i="5"/>
  <c r="E20" i="5"/>
  <c r="AC19" i="5"/>
  <c r="AD19" i="5" s="1"/>
  <c r="AB19" i="5"/>
  <c r="Z19" i="5"/>
  <c r="X19" i="5"/>
  <c r="V19" i="5"/>
  <c r="R19" i="5"/>
  <c r="S19" i="5" s="1"/>
  <c r="Q19" i="5"/>
  <c r="O19" i="5"/>
  <c r="M19" i="5"/>
  <c r="K19" i="5"/>
  <c r="H19" i="5"/>
  <c r="AC18" i="5"/>
  <c r="AD18" i="5" s="1"/>
  <c r="AB18" i="5"/>
  <c r="Z18" i="5"/>
  <c r="X18" i="5"/>
  <c r="V18" i="5"/>
  <c r="R18" i="5"/>
  <c r="S18" i="5" s="1"/>
  <c r="Q18" i="5"/>
  <c r="O18" i="5"/>
  <c r="M18" i="5"/>
  <c r="K18" i="5"/>
  <c r="H18" i="5"/>
  <c r="AC17" i="5"/>
  <c r="AD17" i="5" s="1"/>
  <c r="AB17" i="5"/>
  <c r="Z17" i="5"/>
  <c r="X17" i="5"/>
  <c r="V17" i="5"/>
  <c r="R17" i="5"/>
  <c r="S17" i="5" s="1"/>
  <c r="Q17" i="5"/>
  <c r="O17" i="5"/>
  <c r="M17" i="5"/>
  <c r="K17" i="5"/>
  <c r="H17" i="5"/>
  <c r="E16" i="5"/>
  <c r="AC15" i="5"/>
  <c r="AD15" i="5" s="1"/>
  <c r="AB15" i="5"/>
  <c r="Z15" i="5"/>
  <c r="X15" i="5"/>
  <c r="V15" i="5"/>
  <c r="R15" i="5"/>
  <c r="S15" i="5" s="1"/>
  <c r="Q15" i="5"/>
  <c r="O15" i="5"/>
  <c r="M15" i="5"/>
  <c r="K15" i="5"/>
  <c r="H15" i="5"/>
  <c r="AC14" i="5"/>
  <c r="AD14" i="5" s="1"/>
  <c r="AB14" i="5"/>
  <c r="Z14" i="5"/>
  <c r="X14" i="5"/>
  <c r="V14" i="5"/>
  <c r="R14" i="5"/>
  <c r="S14" i="5" s="1"/>
  <c r="Q14" i="5"/>
  <c r="O14" i="5"/>
  <c r="M14" i="5"/>
  <c r="K14" i="5"/>
  <c r="H14" i="5"/>
  <c r="AC13" i="5"/>
  <c r="AD13" i="5" s="1"/>
  <c r="AB13" i="5"/>
  <c r="Z13" i="5"/>
  <c r="X13" i="5"/>
  <c r="V13" i="5"/>
  <c r="R13" i="5"/>
  <c r="S13" i="5" s="1"/>
  <c r="Q13" i="5"/>
  <c r="O13" i="5"/>
  <c r="M13" i="5"/>
  <c r="K13" i="5"/>
  <c r="H13" i="5"/>
  <c r="E12" i="5"/>
  <c r="AB12" i="5" l="1"/>
  <c r="H24" i="5"/>
  <c r="X16" i="5"/>
  <c r="Z24" i="5"/>
  <c r="Q20" i="5"/>
  <c r="M12" i="5"/>
  <c r="V20" i="5"/>
  <c r="O20" i="5"/>
  <c r="Z20" i="5"/>
  <c r="K28" i="5"/>
  <c r="AB28" i="5"/>
  <c r="K12" i="5"/>
  <c r="V16" i="5"/>
  <c r="K24" i="5"/>
  <c r="S24" i="5"/>
  <c r="AB24" i="5"/>
  <c r="O24" i="5"/>
  <c r="Z12" i="5"/>
  <c r="AB16" i="5"/>
  <c r="S20" i="5"/>
  <c r="X24" i="5"/>
  <c r="M28" i="5"/>
  <c r="V28" i="5"/>
  <c r="V12" i="5"/>
  <c r="X20" i="5"/>
  <c r="O28" i="5"/>
  <c r="Z28" i="5"/>
  <c r="AB20" i="5"/>
  <c r="K20" i="5"/>
  <c r="M24" i="5"/>
  <c r="AD28" i="5"/>
  <c r="E33" i="5"/>
  <c r="Z16" i="5"/>
  <c r="V24" i="5"/>
  <c r="Q28" i="5"/>
  <c r="H28" i="5"/>
  <c r="H20" i="5"/>
  <c r="O16" i="5"/>
  <c r="Q16" i="5"/>
  <c r="M16" i="5"/>
  <c r="H16" i="5"/>
  <c r="K16" i="5"/>
  <c r="O12" i="5"/>
  <c r="Q12" i="5"/>
  <c r="S12" i="5"/>
  <c r="H12" i="5"/>
  <c r="AD16" i="5"/>
  <c r="X28" i="5"/>
  <c r="X12" i="5"/>
  <c r="AD24" i="5"/>
  <c r="S16" i="5"/>
  <c r="AD20" i="5"/>
  <c r="S28" i="5"/>
  <c r="AD12" i="5"/>
  <c r="K33" i="5"/>
  <c r="Z33" i="5" l="1"/>
  <c r="M33" i="5"/>
  <c r="AB33" i="5"/>
  <c r="V33" i="5"/>
  <c r="O33" i="5"/>
  <c r="X33" i="5"/>
  <c r="H33" i="5"/>
  <c r="Q33" i="5"/>
  <c r="S33" i="5"/>
  <c r="AD33" i="5"/>
  <c r="R30" i="4" l="1"/>
  <c r="S30" i="4" s="1"/>
  <c r="R29" i="4"/>
  <c r="S29" i="4" s="1"/>
  <c r="R28" i="4"/>
  <c r="S28" i="4" s="1"/>
  <c r="E27" i="4"/>
  <c r="R26" i="4"/>
  <c r="S26" i="4" s="1"/>
  <c r="R25" i="4"/>
  <c r="S25" i="4" s="1"/>
  <c r="R24" i="4"/>
  <c r="S24" i="4" s="1"/>
  <c r="E23" i="4"/>
  <c r="R22" i="4"/>
  <c r="S22" i="4" s="1"/>
  <c r="R21" i="4"/>
  <c r="S21" i="4" s="1"/>
  <c r="R20" i="4"/>
  <c r="S20" i="4" s="1"/>
  <c r="E19" i="4"/>
  <c r="R18" i="4"/>
  <c r="S18" i="4" s="1"/>
  <c r="R17" i="4"/>
  <c r="S17" i="4" s="1"/>
  <c r="R16" i="4"/>
  <c r="S16" i="4" s="1"/>
  <c r="E15" i="4"/>
  <c r="R12" i="4"/>
  <c r="S12" i="4" s="1"/>
  <c r="R13" i="4"/>
  <c r="S13" i="4" s="1"/>
  <c r="R14" i="4"/>
  <c r="S14" i="4" s="1"/>
  <c r="E11" i="4"/>
  <c r="E32" i="4" l="1"/>
  <c r="S27" i="4"/>
  <c r="R27" i="6" s="1"/>
  <c r="S19" i="4"/>
  <c r="R19" i="6" s="1"/>
  <c r="S23" i="4"/>
  <c r="R23" i="6" s="1"/>
  <c r="S15" i="4"/>
  <c r="R15" i="6" s="1"/>
  <c r="S11" i="4"/>
  <c r="R11" i="6" s="1"/>
  <c r="S32" i="4" l="1"/>
  <c r="B6" i="5" s="1"/>
  <c r="R35" i="6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Diego Alberto Endara Auz</author>
  </authors>
  <commentList>
    <comment ref="E32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Verificar que sea 100%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Diego Alberto Endara Auz</author>
  </authors>
  <commentList>
    <comment ref="E33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Verificar que sea 100%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Diego Alberto Endara Auz</author>
  </authors>
  <commentList>
    <comment ref="E32" authorId="0" shapeId="0" xr:uid="{00000000-0006-0000-0200-000001000000}">
      <text>
        <r>
          <rPr>
            <b/>
            <sz val="9"/>
            <color indexed="81"/>
            <rFont val="Tahoma"/>
            <family val="2"/>
          </rPr>
          <t>Verificar que sea 100%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<sst xmlns="http://schemas.openxmlformats.org/spreadsheetml/2006/main" count="256" uniqueCount="99">
  <si>
    <t>CUP:</t>
  </si>
  <si>
    <t>NOMBRE DEL PROYECTO:</t>
  </si>
  <si>
    <t>Componente</t>
  </si>
  <si>
    <t>Meta Total del Proyecto (A)</t>
  </si>
  <si>
    <t>Unidad</t>
  </si>
  <si>
    <t>Ponderación (%) (B)</t>
  </si>
  <si>
    <t>Indicador 1.1</t>
  </si>
  <si>
    <t>Indicador 1.2</t>
  </si>
  <si>
    <t>Indicador 1.3</t>
  </si>
  <si>
    <t>Indicador 2.1</t>
  </si>
  <si>
    <t>Componente 1</t>
  </si>
  <si>
    <t>Componente 2</t>
  </si>
  <si>
    <t>Componente 3</t>
  </si>
  <si>
    <t>Indicador 2.2</t>
  </si>
  <si>
    <t>Indicador 2.3</t>
  </si>
  <si>
    <t>Indicador 3.1</t>
  </si>
  <si>
    <t>Indicador 3.2</t>
  </si>
  <si>
    <t>Libros</t>
  </si>
  <si>
    <t>Profesores</t>
  </si>
  <si>
    <t>Estudiantes</t>
  </si>
  <si>
    <t>Ha</t>
  </si>
  <si>
    <t>unidades</t>
  </si>
  <si>
    <t>-</t>
  </si>
  <si>
    <t>Indicador 3.3</t>
  </si>
  <si>
    <t>Componente 4</t>
  </si>
  <si>
    <t>Indicador 4.1</t>
  </si>
  <si>
    <t>DIRECCIÓN DE SEGUIMIENTO A LA INVERSIÓN</t>
  </si>
  <si>
    <t>COMPONENTE 1</t>
  </si>
  <si>
    <t>COMPONENTE 2</t>
  </si>
  <si>
    <t>COMPONENTE 3</t>
  </si>
  <si>
    <t>COMPONENTE 4</t>
  </si>
  <si>
    <r>
      <t>m</t>
    </r>
    <r>
      <rPr>
        <vertAlign val="superscript"/>
        <sz val="10"/>
        <rFont val="Calibri"/>
        <family val="2"/>
        <scheme val="minor"/>
      </rPr>
      <t>2</t>
    </r>
  </si>
  <si>
    <t>AÑO 2018</t>
  </si>
  <si>
    <t>AÑO 2019</t>
  </si>
  <si>
    <t>AÑO 2020</t>
  </si>
  <si>
    <t>Indicador</t>
  </si>
  <si>
    <t>AÑO 2017</t>
  </si>
  <si>
    <t>AÑO 2012</t>
  </si>
  <si>
    <t>AÑO 2013</t>
  </si>
  <si>
    <t>AÑO 2014</t>
  </si>
  <si>
    <t>AÑO 2015</t>
  </si>
  <si>
    <t>AÑO 2016</t>
  </si>
  <si>
    <t>COMPONENTE 5</t>
  </si>
  <si>
    <t>Componente 5</t>
  </si>
  <si>
    <t>Indicador 4.2</t>
  </si>
  <si>
    <t>Indicador 4.3</t>
  </si>
  <si>
    <t>Indicador 5.1</t>
  </si>
  <si>
    <t>Indicador 5.2</t>
  </si>
  <si>
    <t>Indicador 5.3</t>
  </si>
  <si>
    <t>plg.</t>
  </si>
  <si>
    <t>kg</t>
  </si>
  <si>
    <t>litros</t>
  </si>
  <si>
    <t>casas</t>
  </si>
  <si>
    <t>km</t>
  </si>
  <si>
    <r>
      <rPr>
        <b/>
        <sz val="11"/>
        <rFont val="Calibri"/>
        <family val="2"/>
        <scheme val="minor"/>
      </rPr>
      <t xml:space="preserve">Nota: </t>
    </r>
    <r>
      <rPr>
        <sz val="11"/>
        <rFont val="Calibri"/>
        <family val="2"/>
        <scheme val="minor"/>
      </rPr>
      <t>Ingresar información únicamente en las celdas blancas.</t>
    </r>
  </si>
  <si>
    <t>ESTRUCTURA DE METAS POR COMPONENTES (Marco Lógico)</t>
  </si>
  <si>
    <t xml:space="preserve">Meta Total del Proyecto (A) </t>
  </si>
  <si>
    <t xml:space="preserve">Ponderación (B)  (%) </t>
  </si>
  <si>
    <t>Meta Anual Programada (C)</t>
  </si>
  <si>
    <t>% Meta Anual Ponderada 
D=(C/A)*B</t>
  </si>
  <si>
    <t>Programado 1er.Trimestre</t>
  </si>
  <si>
    <t>Programado 2do.Trimestre</t>
  </si>
  <si>
    <t>Programado 3er.Trimestre</t>
  </si>
  <si>
    <t>Programado 4to.Trimestre</t>
  </si>
  <si>
    <t>Total Acumulado</t>
  </si>
  <si>
    <t>% Ponderado</t>
  </si>
  <si>
    <t>Unidades</t>
  </si>
  <si>
    <t>AÑO 2021</t>
  </si>
  <si>
    <t>(*) Meta Anual Ponderada = (Meta año* Ponderación)/ Meta Propósito</t>
  </si>
  <si>
    <t>PROGRAMACIÓN PLURIANUAL DE METAS - PROYECTOS DE INVERSIÓN NUEVOS</t>
  </si>
  <si>
    <t xml:space="preserve">Ponderación (%) </t>
  </si>
  <si>
    <t>AÑO 2024</t>
  </si>
  <si>
    <t>AÑO 2025</t>
  </si>
  <si>
    <t xml:space="preserve">Meta Total del Proyecto </t>
  </si>
  <si>
    <t>1. EJECUCIÓN HISTÓRICA DE METAS POR COMPONENTES</t>
  </si>
  <si>
    <t>ESTRUCTURA DE METAS POR COMPONENTES 
(Según Marco Lógico de Dictamen de Prioridad / Actualización)</t>
  </si>
  <si>
    <t>PROGRAMACIÓN TRIMESTRAL</t>
  </si>
  <si>
    <t>2.a PROGRAMACIÓN ANUAL DE METAS POR COMPONENTES</t>
  </si>
  <si>
    <t>2.b SEGUIMIENTO ANUAL DE METAS</t>
  </si>
  <si>
    <t xml:space="preserve">SEGUIMIENTO TRIMESTRAL </t>
  </si>
  <si>
    <t>Ejecución 1er.Trimestre</t>
  </si>
  <si>
    <t>Ejecución 2do.Trimestre</t>
  </si>
  <si>
    <t>Ejecución 3er.Trimestre</t>
  </si>
  <si>
    <t>Ejecución 4to.Trimestre</t>
  </si>
  <si>
    <t>3. PROGRAMACIÓN PLURIANUAL DE METAS POR COMPONENTES</t>
  </si>
  <si>
    <t>% Total cumplimiento (*)</t>
  </si>
  <si>
    <t>Ejecución Acumulada (C)</t>
  </si>
  <si>
    <t>(*) % Total Cumplimiento = (C/A)*B</t>
  </si>
  <si>
    <t>PROGRAMACIÓN PLURIANUAL (Período de ejecución planificado)</t>
  </si>
  <si>
    <t>AÑO 2026</t>
  </si>
  <si>
    <t>AÑO 2022</t>
  </si>
  <si>
    <t>EJECUCIÓN ANUAL HISTÓRICA
(Desde el año de inicio de la ejecución del proyecto hasta el año 2022)</t>
  </si>
  <si>
    <t>EJECUCIÓN HISTÓRICA DE METAS al AÑO 2022</t>
  </si>
  <si>
    <r>
      <rPr>
        <b/>
        <sz val="11"/>
        <rFont val="Calibri"/>
        <family val="2"/>
        <scheme val="minor"/>
      </rPr>
      <t>Versión:</t>
    </r>
    <r>
      <rPr>
        <sz val="11"/>
        <rFont val="Calibri"/>
        <family val="2"/>
        <scheme val="minor"/>
      </rPr>
      <t xml:space="preserve"> DSI 01-2023</t>
    </r>
  </si>
  <si>
    <t xml:space="preserve">Avance Acumulado Real al 2022: </t>
  </si>
  <si>
    <t>PROGRAMACIÓN ANUAL DE METAS - AÑO 2023</t>
  </si>
  <si>
    <t>AVANCE ACUMULADO AL 2022 (%):</t>
  </si>
  <si>
    <t>PROGRAMACIÓN 2023</t>
  </si>
  <si>
    <t>AÑO 2027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</si>
</sst>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_(* #,##0.0_);_(* \(#,##0.0\);_(* &quot;-&quot;??_);_(@_)"/>
    <numFmt numFmtId="165" formatCode="0.0%"/>
    <numFmt numFmtId="166" formatCode="_(* #,##0.0%_);_(* \(#,##0.0\);_(* &quot;-&quot;?_);_(@_)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i/>
      <sz val="16"/>
      <name val="Calibri"/>
      <family val="2"/>
      <scheme val="minor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0"/>
      <name val="Calibri"/>
      <family val="2"/>
      <scheme val="minor"/>
    </font>
    <font>
      <b/>
      <sz val="11"/>
      <name val="Calibri"/>
      <family val="2"/>
      <scheme val="minor"/>
    </font>
    <font>
      <b/>
      <i/>
      <sz val="11"/>
      <name val="Calibri"/>
      <family val="2"/>
      <scheme val="minor"/>
    </font>
    <font>
      <sz val="10"/>
      <name val="Calibri"/>
      <family val="2"/>
      <scheme val="minor"/>
    </font>
    <font>
      <vertAlign val="superscript"/>
      <sz val="10"/>
      <name val="Calibri"/>
      <family val="2"/>
      <scheme val="minor"/>
    </font>
    <font>
      <b/>
      <sz val="11"/>
      <color rgb="FF002060"/>
      <name val="Calibri"/>
      <family val="2"/>
      <scheme val="minor"/>
    </font>
    <font>
      <b/>
      <sz val="10"/>
      <color rgb="FF002060"/>
      <name val="Calibri"/>
      <family val="2"/>
      <scheme val="minor"/>
    </font>
    <font>
      <sz val="11"/>
      <color theme="0" tint="-0.499984740745262"/>
      <name val="Calibri"/>
      <family val="2"/>
      <scheme val="minor"/>
    </font>
    <font>
      <sz val="11"/>
      <color theme="0" tint="-0.249977111117893"/>
      <name val="Calibri"/>
      <family val="2"/>
      <scheme val="minor"/>
    </font>
    <font>
      <b/>
      <sz val="10"/>
      <color theme="0" tint="-0.249977111117893"/>
      <name val="Calibri"/>
      <family val="2"/>
      <scheme val="minor"/>
    </font>
    <font>
      <sz val="10"/>
      <color theme="0" tint="-0.249977111117893"/>
      <name val="Calibri"/>
      <family val="2"/>
      <scheme val="minor"/>
    </font>
    <font>
      <sz val="8"/>
      <name val="Calibri"/>
      <family val="2"/>
      <scheme val="minor"/>
    </font>
    <font>
      <b/>
      <i/>
      <sz val="11"/>
      <color rgb="FFFF000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485"/>
        <bgColor indexed="64"/>
      </patternFill>
    </fill>
  </fills>
  <borders count="4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32">
    <xf numFmtId="0" fontId="0" fillId="0" borderId="0" xfId="0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3" xfId="0" applyFont="1" applyBorder="1" applyAlignment="1">
      <alignment horizontal="center" vertical="center"/>
    </xf>
    <xf numFmtId="0" fontId="8" fillId="0" borderId="0" xfId="0" applyFont="1"/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0" fillId="0" borderId="0" xfId="0" applyFont="1"/>
    <xf numFmtId="165" fontId="5" fillId="0" borderId="0" xfId="2" applyNumberFormat="1" applyFont="1"/>
    <xf numFmtId="165" fontId="5" fillId="0" borderId="0" xfId="0" applyNumberFormat="1" applyFont="1"/>
    <xf numFmtId="164" fontId="10" fillId="0" borderId="20" xfId="1" applyNumberFormat="1" applyFont="1" applyFill="1" applyBorder="1"/>
    <xf numFmtId="164" fontId="10" fillId="0" borderId="1" xfId="1" applyNumberFormat="1" applyFont="1" applyFill="1" applyBorder="1"/>
    <xf numFmtId="164" fontId="10" fillId="0" borderId="3" xfId="1" applyNumberFormat="1" applyFont="1" applyFill="1" applyBorder="1"/>
    <xf numFmtId="0" fontId="10" fillId="0" borderId="5" xfId="0" applyFont="1" applyFill="1" applyBorder="1" applyAlignment="1">
      <alignment horizontal="center" vertical="center"/>
    </xf>
    <xf numFmtId="0" fontId="10" fillId="0" borderId="1" xfId="0" applyFont="1" applyFill="1" applyBorder="1"/>
    <xf numFmtId="165" fontId="10" fillId="0" borderId="6" xfId="2" applyNumberFormat="1" applyFont="1" applyFill="1" applyBorder="1" applyAlignment="1">
      <alignment horizontal="center"/>
    </xf>
    <xf numFmtId="0" fontId="10" fillId="4" borderId="4" xfId="0" applyFont="1" applyFill="1" applyBorder="1" applyAlignment="1">
      <alignment vertical="center"/>
    </xf>
    <xf numFmtId="165" fontId="7" fillId="4" borderId="12" xfId="2" applyNumberFormat="1" applyFont="1" applyFill="1" applyBorder="1" applyAlignment="1">
      <alignment horizontal="center"/>
    </xf>
    <xf numFmtId="0" fontId="7" fillId="5" borderId="5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 vertical="center" wrapText="1"/>
    </xf>
    <xf numFmtId="0" fontId="7" fillId="5" borderId="4" xfId="0" applyFont="1" applyFill="1" applyBorder="1" applyAlignment="1">
      <alignment horizontal="center" vertical="center"/>
    </xf>
    <xf numFmtId="0" fontId="7" fillId="5" borderId="12" xfId="0" applyFont="1" applyFill="1" applyBorder="1" applyAlignment="1">
      <alignment horizontal="center" vertical="center" wrapText="1"/>
    </xf>
    <xf numFmtId="164" fontId="10" fillId="4" borderId="20" xfId="1" applyNumberFormat="1" applyFont="1" applyFill="1" applyBorder="1"/>
    <xf numFmtId="164" fontId="10" fillId="4" borderId="4" xfId="1" applyNumberFormat="1" applyFont="1" applyFill="1" applyBorder="1"/>
    <xf numFmtId="164" fontId="10" fillId="4" borderId="5" xfId="1" applyNumberFormat="1" applyFont="1" applyFill="1" applyBorder="1"/>
    <xf numFmtId="164" fontId="10" fillId="2" borderId="5" xfId="1" applyNumberFormat="1" applyFont="1" applyFill="1" applyBorder="1" applyAlignment="1">
      <alignment horizontal="center"/>
    </xf>
    <xf numFmtId="0" fontId="7" fillId="5" borderId="22" xfId="0" applyFont="1" applyFill="1" applyBorder="1" applyAlignment="1">
      <alignment horizontal="center" vertical="center" wrapText="1"/>
    </xf>
    <xf numFmtId="0" fontId="7" fillId="5" borderId="10" xfId="0" applyFont="1" applyFill="1" applyBorder="1" applyAlignment="1">
      <alignment horizontal="center" vertical="center" wrapText="1"/>
    </xf>
    <xf numFmtId="0" fontId="7" fillId="5" borderId="11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/>
    </xf>
    <xf numFmtId="0" fontId="10" fillId="0" borderId="9" xfId="0" applyFont="1" applyFill="1" applyBorder="1"/>
    <xf numFmtId="164" fontId="10" fillId="0" borderId="9" xfId="1" applyNumberFormat="1" applyFont="1" applyFill="1" applyBorder="1"/>
    <xf numFmtId="165" fontId="10" fillId="0" borderId="8" xfId="2" applyNumberFormat="1" applyFont="1" applyFill="1" applyBorder="1" applyAlignment="1">
      <alignment horizontal="center"/>
    </xf>
    <xf numFmtId="164" fontId="10" fillId="0" borderId="21" xfId="1" applyNumberFormat="1" applyFont="1" applyFill="1" applyBorder="1"/>
    <xf numFmtId="164" fontId="10" fillId="0" borderId="18" xfId="1" applyNumberFormat="1" applyFont="1" applyFill="1" applyBorder="1"/>
    <xf numFmtId="164" fontId="10" fillId="2" borderId="7" xfId="1" applyNumberFormat="1" applyFont="1" applyFill="1" applyBorder="1" applyAlignment="1">
      <alignment horizontal="center"/>
    </xf>
    <xf numFmtId="0" fontId="10" fillId="0" borderId="1" xfId="0" quotePrefix="1" applyFont="1" applyFill="1" applyBorder="1"/>
    <xf numFmtId="164" fontId="10" fillId="0" borderId="1" xfId="1" quotePrefix="1" applyNumberFormat="1" applyFont="1" applyFill="1" applyBorder="1"/>
    <xf numFmtId="0" fontId="10" fillId="0" borderId="9" xfId="0" quotePrefix="1" applyFont="1" applyFill="1" applyBorder="1"/>
    <xf numFmtId="0" fontId="7" fillId="4" borderId="20" xfId="0" applyFont="1" applyFill="1" applyBorder="1" applyAlignment="1">
      <alignment vertical="center"/>
    </xf>
    <xf numFmtId="166" fontId="10" fillId="2" borderId="6" xfId="2" applyNumberFormat="1" applyFont="1" applyFill="1" applyBorder="1" applyAlignment="1">
      <alignment horizontal="center"/>
    </xf>
    <xf numFmtId="166" fontId="10" fillId="2" borderId="8" xfId="2" applyNumberFormat="1" applyFont="1" applyFill="1" applyBorder="1" applyAlignment="1">
      <alignment horizontal="center"/>
    </xf>
    <xf numFmtId="166" fontId="7" fillId="4" borderId="6" xfId="2" applyNumberFormat="1" applyFont="1" applyFill="1" applyBorder="1" applyAlignment="1">
      <alignment horizontal="center"/>
    </xf>
    <xf numFmtId="10" fontId="5" fillId="6" borderId="1" xfId="0" applyNumberFormat="1" applyFont="1" applyFill="1" applyBorder="1" applyAlignment="1">
      <alignment horizontal="center" vertical="center"/>
    </xf>
    <xf numFmtId="10" fontId="13" fillId="3" borderId="24" xfId="2" applyNumberFormat="1" applyFont="1" applyFill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7" fillId="7" borderId="5" xfId="0" applyFont="1" applyFill="1" applyBorder="1" applyAlignment="1">
      <alignment horizontal="center" vertical="center" wrapText="1"/>
    </xf>
    <xf numFmtId="0" fontId="7" fillId="7" borderId="1" xfId="0" applyFont="1" applyFill="1" applyBorder="1" applyAlignment="1">
      <alignment horizontal="center" vertical="center" wrapText="1"/>
    </xf>
    <xf numFmtId="0" fontId="7" fillId="7" borderId="3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vertical="center"/>
    </xf>
    <xf numFmtId="0" fontId="10" fillId="3" borderId="4" xfId="0" applyFont="1" applyFill="1" applyBorder="1" applyAlignment="1">
      <alignment vertical="center"/>
    </xf>
    <xf numFmtId="165" fontId="7" fillId="3" borderId="12" xfId="2" applyNumberFormat="1" applyFont="1" applyFill="1" applyBorder="1" applyAlignment="1">
      <alignment horizontal="center"/>
    </xf>
    <xf numFmtId="0" fontId="10" fillId="3" borderId="20" xfId="0" applyFont="1" applyFill="1" applyBorder="1" applyAlignment="1">
      <alignment vertical="center"/>
    </xf>
    <xf numFmtId="164" fontId="10" fillId="3" borderId="20" xfId="1" applyNumberFormat="1" applyFont="1" applyFill="1" applyBorder="1"/>
    <xf numFmtId="166" fontId="7" fillId="3" borderId="4" xfId="2" applyNumberFormat="1" applyFont="1" applyFill="1" applyBorder="1" applyAlignment="1">
      <alignment horizontal="center"/>
    </xf>
    <xf numFmtId="164" fontId="10" fillId="3" borderId="4" xfId="1" applyNumberFormat="1" applyFont="1" applyFill="1" applyBorder="1"/>
    <xf numFmtId="164" fontId="10" fillId="3" borderId="5" xfId="1" applyNumberFormat="1" applyFont="1" applyFill="1" applyBorder="1"/>
    <xf numFmtId="166" fontId="7" fillId="3" borderId="12" xfId="2" applyNumberFormat="1" applyFont="1" applyFill="1" applyBorder="1" applyAlignment="1">
      <alignment horizontal="center"/>
    </xf>
    <xf numFmtId="164" fontId="10" fillId="0" borderId="5" xfId="1" applyNumberFormat="1" applyFont="1" applyFill="1" applyBorder="1"/>
    <xf numFmtId="165" fontId="10" fillId="2" borderId="6" xfId="2" applyNumberFormat="1" applyFont="1" applyFill="1" applyBorder="1" applyAlignment="1">
      <alignment horizontal="center"/>
    </xf>
    <xf numFmtId="166" fontId="10" fillId="2" borderId="1" xfId="2" applyNumberFormat="1" applyFont="1" applyFill="1" applyBorder="1" applyAlignment="1">
      <alignment horizontal="center"/>
    </xf>
    <xf numFmtId="164" fontId="10" fillId="0" borderId="24" xfId="1" applyNumberFormat="1" applyFont="1" applyFill="1" applyBorder="1"/>
    <xf numFmtId="166" fontId="10" fillId="2" borderId="3" xfId="2" applyNumberFormat="1" applyFont="1" applyFill="1" applyBorder="1" applyAlignment="1">
      <alignment horizontal="center"/>
    </xf>
    <xf numFmtId="164" fontId="10" fillId="0" borderId="7" xfId="1" applyNumberFormat="1" applyFont="1" applyFill="1" applyBorder="1"/>
    <xf numFmtId="165" fontId="10" fillId="2" borderId="8" xfId="2" applyNumberFormat="1" applyFont="1" applyFill="1" applyBorder="1" applyAlignment="1">
      <alignment horizontal="center"/>
    </xf>
    <xf numFmtId="166" fontId="10" fillId="2" borderId="9" xfId="2" applyNumberFormat="1" applyFont="1" applyFill="1" applyBorder="1" applyAlignment="1">
      <alignment horizontal="center"/>
    </xf>
    <xf numFmtId="166" fontId="10" fillId="2" borderId="18" xfId="2" applyNumberFormat="1" applyFont="1" applyFill="1" applyBorder="1" applyAlignment="1">
      <alignment horizontal="center"/>
    </xf>
    <xf numFmtId="10" fontId="5" fillId="6" borderId="1" xfId="0" applyNumberFormat="1" applyFont="1" applyFill="1" applyBorder="1" applyAlignment="1">
      <alignment horizontal="center"/>
    </xf>
    <xf numFmtId="10" fontId="13" fillId="3" borderId="1" xfId="2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wrapText="1"/>
    </xf>
    <xf numFmtId="0" fontId="7" fillId="0" borderId="1" xfId="0" applyFont="1" applyBorder="1" applyAlignment="1">
      <alignment horizontal="center" vertical="center" wrapText="1"/>
    </xf>
    <xf numFmtId="10" fontId="5" fillId="0" borderId="1" xfId="0" applyNumberFormat="1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14" fillId="0" borderId="0" xfId="0" applyFont="1"/>
    <xf numFmtId="0" fontId="7" fillId="5" borderId="22" xfId="0" applyFont="1" applyFill="1" applyBorder="1" applyAlignment="1">
      <alignment horizontal="center" vertical="center" wrapText="1"/>
    </xf>
    <xf numFmtId="0" fontId="15" fillId="0" borderId="0" xfId="0" applyFont="1"/>
    <xf numFmtId="0" fontId="16" fillId="0" borderId="0" xfId="0" applyFont="1" applyAlignment="1">
      <alignment horizontal="center" vertical="center"/>
    </xf>
    <xf numFmtId="166" fontId="17" fillId="0" borderId="0" xfId="0" applyNumberFormat="1" applyFont="1"/>
    <xf numFmtId="0" fontId="17" fillId="0" borderId="0" xfId="0" applyFont="1"/>
    <xf numFmtId="10" fontId="15" fillId="0" borderId="0" xfId="0" applyNumberFormat="1" applyFont="1"/>
    <xf numFmtId="0" fontId="12" fillId="3" borderId="3" xfId="0" applyFont="1" applyFill="1" applyBorder="1" applyAlignment="1">
      <alignment horizontal="right" vertical="center"/>
    </xf>
    <xf numFmtId="0" fontId="12" fillId="3" borderId="4" xfId="0" applyFont="1" applyFill="1" applyBorder="1" applyAlignment="1">
      <alignment horizontal="right" vertical="center"/>
    </xf>
    <xf numFmtId="49" fontId="5" fillId="0" borderId="1" xfId="0" applyNumberFormat="1" applyFont="1" applyFill="1" applyBorder="1" applyAlignment="1">
      <alignment horizontal="left" wrapText="1"/>
    </xf>
    <xf numFmtId="0" fontId="5" fillId="0" borderId="1" xfId="0" applyFont="1" applyFill="1" applyBorder="1" applyAlignment="1">
      <alignment horizontal="left" wrapText="1"/>
    </xf>
    <xf numFmtId="0" fontId="9" fillId="5" borderId="17" xfId="0" applyFont="1" applyFill="1" applyBorder="1" applyAlignment="1">
      <alignment horizontal="center" vertical="center" wrapText="1"/>
    </xf>
    <xf numFmtId="0" fontId="9" fillId="5" borderId="19" xfId="0" applyFont="1" applyFill="1" applyBorder="1" applyAlignment="1">
      <alignment horizontal="center" vertical="center" wrapText="1"/>
    </xf>
    <xf numFmtId="0" fontId="9" fillId="5" borderId="16" xfId="0" applyFont="1" applyFill="1" applyBorder="1" applyAlignment="1">
      <alignment horizontal="center" vertical="center" wrapText="1"/>
    </xf>
    <xf numFmtId="0" fontId="9" fillId="5" borderId="13" xfId="0" applyFont="1" applyFill="1" applyBorder="1" applyAlignment="1">
      <alignment horizontal="center" wrapText="1"/>
    </xf>
    <xf numFmtId="0" fontId="9" fillId="5" borderId="14" xfId="0" applyFont="1" applyFill="1" applyBorder="1" applyAlignment="1">
      <alignment horizontal="center"/>
    </xf>
    <xf numFmtId="0" fontId="9" fillId="5" borderId="15" xfId="0" applyFont="1" applyFill="1" applyBorder="1" applyAlignment="1">
      <alignment horizontal="center"/>
    </xf>
    <xf numFmtId="0" fontId="7" fillId="5" borderId="23" xfId="0" applyFont="1" applyFill="1" applyBorder="1" applyAlignment="1">
      <alignment horizontal="center" vertical="center" wrapText="1"/>
    </xf>
    <xf numFmtId="0" fontId="7" fillId="5" borderId="30" xfId="0" applyFont="1" applyFill="1" applyBorder="1" applyAlignment="1">
      <alignment horizontal="center" vertical="center" wrapText="1"/>
    </xf>
    <xf numFmtId="0" fontId="7" fillId="7" borderId="34" xfId="0" applyFont="1" applyFill="1" applyBorder="1" applyAlignment="1">
      <alignment horizontal="center" vertical="center" wrapText="1"/>
    </xf>
    <xf numFmtId="0" fontId="7" fillId="7" borderId="36" xfId="0" applyFont="1" applyFill="1" applyBorder="1" applyAlignment="1">
      <alignment horizontal="center" vertical="center" wrapText="1"/>
    </xf>
    <xf numFmtId="0" fontId="9" fillId="5" borderId="13" xfId="0" applyFont="1" applyFill="1" applyBorder="1" applyAlignment="1">
      <alignment horizontal="center" vertical="center" wrapText="1"/>
    </xf>
    <xf numFmtId="0" fontId="9" fillId="5" borderId="14" xfId="0" applyFont="1" applyFill="1" applyBorder="1" applyAlignment="1">
      <alignment horizontal="center" vertical="center" wrapText="1"/>
    </xf>
    <xf numFmtId="0" fontId="9" fillId="5" borderId="15" xfId="0" applyFont="1" applyFill="1" applyBorder="1" applyAlignment="1">
      <alignment horizontal="center" vertical="center" wrapText="1"/>
    </xf>
    <xf numFmtId="0" fontId="9" fillId="7" borderId="13" xfId="0" applyFont="1" applyFill="1" applyBorder="1" applyAlignment="1">
      <alignment horizontal="center" vertical="center" wrapText="1"/>
    </xf>
    <xf numFmtId="0" fontId="9" fillId="7" borderId="14" xfId="0" applyFont="1" applyFill="1" applyBorder="1" applyAlignment="1">
      <alignment horizontal="center" vertical="center" wrapText="1"/>
    </xf>
    <xf numFmtId="0" fontId="9" fillId="7" borderId="15" xfId="0" applyFont="1" applyFill="1" applyBorder="1" applyAlignment="1">
      <alignment horizontal="center" vertical="center" wrapText="1"/>
    </xf>
    <xf numFmtId="0" fontId="7" fillId="5" borderId="28" xfId="0" applyFont="1" applyFill="1" applyBorder="1" applyAlignment="1">
      <alignment horizontal="center" vertical="center" wrapText="1"/>
    </xf>
    <xf numFmtId="0" fontId="7" fillId="5" borderId="22" xfId="0" applyFont="1" applyFill="1" applyBorder="1" applyAlignment="1">
      <alignment horizontal="center" vertical="center" wrapText="1"/>
    </xf>
    <xf numFmtId="0" fontId="7" fillId="5" borderId="25" xfId="0" applyFont="1" applyFill="1" applyBorder="1" applyAlignment="1">
      <alignment horizontal="center" vertical="center" wrapText="1"/>
    </xf>
    <xf numFmtId="0" fontId="7" fillId="5" borderId="36" xfId="0" applyFont="1" applyFill="1" applyBorder="1" applyAlignment="1">
      <alignment horizontal="center" vertical="center" wrapText="1"/>
    </xf>
    <xf numFmtId="0" fontId="7" fillId="5" borderId="26" xfId="0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/>
    </xf>
    <xf numFmtId="0" fontId="7" fillId="5" borderId="27" xfId="0" applyFont="1" applyFill="1" applyBorder="1" applyAlignment="1">
      <alignment horizontal="center" vertical="center" wrapText="1"/>
    </xf>
    <xf numFmtId="0" fontId="7" fillId="5" borderId="37" xfId="0" applyFont="1" applyFill="1" applyBorder="1" applyAlignment="1">
      <alignment horizontal="center" vertical="center" wrapText="1"/>
    </xf>
    <xf numFmtId="0" fontId="7" fillId="5" borderId="31" xfId="0" applyFont="1" applyFill="1" applyBorder="1" applyAlignment="1">
      <alignment horizontal="center" vertical="center" wrapText="1"/>
    </xf>
    <xf numFmtId="0" fontId="7" fillId="5" borderId="32" xfId="0" applyFont="1" applyFill="1" applyBorder="1" applyAlignment="1">
      <alignment horizontal="center" vertical="center" wrapText="1"/>
    </xf>
    <xf numFmtId="0" fontId="7" fillId="5" borderId="33" xfId="0" applyFont="1" applyFill="1" applyBorder="1" applyAlignment="1">
      <alignment horizontal="center" vertical="center" wrapText="1"/>
    </xf>
    <xf numFmtId="0" fontId="7" fillId="5" borderId="29" xfId="0" applyFont="1" applyFill="1" applyBorder="1" applyAlignment="1">
      <alignment horizontal="center" vertical="center" wrapText="1"/>
    </xf>
    <xf numFmtId="0" fontId="7" fillId="5" borderId="34" xfId="0" applyFont="1" applyFill="1" applyBorder="1" applyAlignment="1">
      <alignment horizontal="center" vertical="center" wrapText="1"/>
    </xf>
    <xf numFmtId="0" fontId="7" fillId="7" borderId="35" xfId="0" applyFont="1" applyFill="1" applyBorder="1" applyAlignment="1">
      <alignment horizontal="center" vertical="center" wrapText="1"/>
    </xf>
    <xf numFmtId="0" fontId="7" fillId="7" borderId="38" xfId="0" applyFont="1" applyFill="1" applyBorder="1" applyAlignment="1">
      <alignment horizontal="center" vertical="center" wrapText="1"/>
    </xf>
    <xf numFmtId="0" fontId="7" fillId="5" borderId="35" xfId="0" applyFont="1" applyFill="1" applyBorder="1" applyAlignment="1">
      <alignment horizontal="center" vertical="center" wrapText="1"/>
    </xf>
    <xf numFmtId="0" fontId="7" fillId="5" borderId="38" xfId="0" applyFont="1" applyFill="1" applyBorder="1" applyAlignment="1">
      <alignment horizontal="center" vertical="center" wrapText="1"/>
    </xf>
    <xf numFmtId="0" fontId="7" fillId="7" borderId="22" xfId="0" applyFont="1" applyFill="1" applyBorder="1" applyAlignment="1">
      <alignment horizontal="center" vertical="center" wrapText="1"/>
    </xf>
    <xf numFmtId="0" fontId="7" fillId="7" borderId="30" xfId="0" applyFont="1" applyFill="1" applyBorder="1" applyAlignment="1">
      <alignment horizontal="center" vertical="center" wrapText="1"/>
    </xf>
    <xf numFmtId="0" fontId="7" fillId="7" borderId="31" xfId="0" applyFont="1" applyFill="1" applyBorder="1" applyAlignment="1">
      <alignment horizontal="center" vertical="center" wrapText="1"/>
    </xf>
    <xf numFmtId="0" fontId="7" fillId="7" borderId="32" xfId="0" applyFont="1" applyFill="1" applyBorder="1" applyAlignment="1">
      <alignment horizontal="center" vertical="center" wrapText="1"/>
    </xf>
    <xf numFmtId="0" fontId="7" fillId="7" borderId="33" xfId="0" applyFont="1" applyFill="1" applyBorder="1" applyAlignment="1">
      <alignment horizontal="center" vertical="center" wrapText="1"/>
    </xf>
    <xf numFmtId="0" fontId="7" fillId="7" borderId="23" xfId="0" applyFont="1" applyFill="1" applyBorder="1" applyAlignment="1">
      <alignment horizontal="center" vertical="center" wrapText="1"/>
    </xf>
    <xf numFmtId="0" fontId="7" fillId="5" borderId="39" xfId="0" applyFont="1" applyFill="1" applyBorder="1" applyAlignment="1">
      <alignment horizontal="center" vertical="center" wrapText="1"/>
    </xf>
    <xf numFmtId="0" fontId="7" fillId="5" borderId="40" xfId="0" applyFont="1" applyFill="1" applyBorder="1" applyAlignment="1">
      <alignment horizontal="center" vertical="center"/>
    </xf>
    <xf numFmtId="0" fontId="7" fillId="5" borderId="30" xfId="0" applyFont="1" applyFill="1" applyBorder="1" applyAlignment="1">
      <alignment horizontal="center" vertical="center"/>
    </xf>
    <xf numFmtId="0" fontId="19" fillId="5" borderId="17" xfId="0" applyFont="1" applyFill="1" applyBorder="1" applyAlignment="1">
      <alignment horizontal="center" vertical="center"/>
    </xf>
    <xf numFmtId="0" fontId="19" fillId="5" borderId="16" xfId="0" applyFont="1" applyFill="1" applyBorder="1" applyAlignment="1">
      <alignment horizontal="center" vertical="center"/>
    </xf>
  </cellXfs>
  <cellStyles count="3">
    <cellStyle name="Millares" xfId="1" builtinId="3"/>
    <cellStyle name="Normal" xfId="0" builtinId="0"/>
    <cellStyle name="Porcentaje" xfId="2" builtinId="5"/>
  </cellStyles>
  <dxfs count="35"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rgb="FFFF0000"/>
      </font>
      <fill>
        <patternFill>
          <bgColor rgb="FFFFFFCC"/>
        </patternFill>
      </fill>
    </dxf>
    <dxf>
      <font>
        <color rgb="FFFF0000"/>
      </font>
      <fill>
        <patternFill>
          <bgColor rgb="FFFFFFCC"/>
        </patternFill>
      </fill>
    </dxf>
    <dxf>
      <font>
        <color rgb="FFFF0000"/>
      </font>
      <fill>
        <patternFill>
          <bgColor rgb="FFFFFFCC"/>
        </patternFill>
      </fill>
    </dxf>
    <dxf>
      <font>
        <color rgb="FFFF0000"/>
      </font>
      <fill>
        <patternFill>
          <bgColor rgb="FFFFFFCC"/>
        </patternFill>
      </fill>
    </dxf>
    <dxf>
      <font>
        <color rgb="FFFF0000"/>
      </font>
      <fill>
        <patternFill>
          <bgColor rgb="FFFFFFCC"/>
        </patternFill>
      </fill>
    </dxf>
    <dxf>
      <font>
        <color theme="0" tint="-0.24994659260841701"/>
      </font>
    </dxf>
    <dxf>
      <font>
        <color rgb="FFFF0000"/>
      </font>
      <fill>
        <patternFill>
          <bgColor rgb="FFFFFFCC"/>
        </patternFill>
      </fill>
    </dxf>
    <dxf>
      <font>
        <color theme="0" tint="-0.24994659260841701"/>
      </font>
      <fill>
        <patternFill>
          <bgColor theme="0" tint="-4.9989318521683403E-2"/>
        </patternFill>
      </fill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  <fill>
        <patternFill>
          <bgColor theme="0" tint="-4.9989318521683403E-2"/>
        </patternFill>
      </fill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rgb="FFFF0000"/>
      </font>
      <fill>
        <patternFill>
          <bgColor rgb="FFFFFFCC"/>
        </patternFill>
      </fill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  <fill>
        <patternFill>
          <bgColor theme="0" tint="-4.9989318521683403E-2"/>
        </patternFill>
      </fill>
    </dxf>
    <dxf>
      <font>
        <color rgb="FFFF0000"/>
      </font>
      <fill>
        <patternFill>
          <bgColor rgb="FFFFFFCC"/>
        </patternFill>
      </fill>
    </dxf>
  </dxfs>
  <tableStyles count="0" defaultTableStyle="TableStyleMedium2" defaultPivotStyle="PivotStyleLight16"/>
  <colors>
    <mruColors>
      <color rgb="FFF2F2F2"/>
      <color rgb="FFE7EEF5"/>
      <color rgb="FFD7E4BA"/>
      <color rgb="FFEBFFFF"/>
      <color rgb="FFFFFFCC"/>
      <color rgb="FFF6F9FF"/>
      <color rgb="FFECF2F8"/>
      <color rgb="FFE1FFFF"/>
      <color rgb="FFE8F5FF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O35"/>
  <sheetViews>
    <sheetView showGridLines="0" tabSelected="1" zoomScale="80" zoomScaleNormal="80" workbookViewId="0">
      <selection activeCell="V32" sqref="V32"/>
    </sheetView>
  </sheetViews>
  <sheetFormatPr baseColWidth="10" defaultRowHeight="15" x14ac:dyDescent="0.25"/>
  <cols>
    <col min="1" max="1" width="21.7109375" style="2" customWidth="1"/>
    <col min="2" max="2" width="22.28515625" style="2" customWidth="1"/>
    <col min="3" max="4" width="11.42578125" style="2"/>
    <col min="5" max="5" width="13.85546875" style="2" customWidth="1"/>
    <col min="6" max="6" width="1.7109375" style="2" customWidth="1"/>
    <col min="7" max="7" width="13.5703125" style="2" customWidth="1"/>
    <col min="8" max="8" width="13.28515625" style="2" customWidth="1"/>
    <col min="9" max="12" width="12.7109375" style="2" customWidth="1"/>
    <col min="13" max="13" width="13.28515625" style="2" customWidth="1"/>
    <col min="14" max="18" width="12.7109375" style="2" customWidth="1"/>
    <col min="19" max="19" width="13.42578125" style="2" customWidth="1"/>
    <col min="20" max="20" width="12.7109375" style="2" customWidth="1"/>
    <col min="21" max="16384" width="11.42578125" style="2"/>
  </cols>
  <sheetData>
    <row r="1" spans="1:41" ht="21" x14ac:dyDescent="0.35">
      <c r="A1" s="1" t="s">
        <v>26</v>
      </c>
    </row>
    <row r="2" spans="1:41" ht="18.75" x14ac:dyDescent="0.3">
      <c r="A2" s="3" t="s">
        <v>92</v>
      </c>
    </row>
    <row r="4" spans="1:41" x14ac:dyDescent="0.25">
      <c r="A4" s="4" t="s">
        <v>0</v>
      </c>
      <c r="B4" s="84"/>
      <c r="C4" s="84"/>
      <c r="D4" s="84"/>
      <c r="E4" s="84"/>
      <c r="F4" s="84"/>
      <c r="G4" s="84"/>
      <c r="H4" s="84"/>
    </row>
    <row r="5" spans="1:41" ht="33.75" customHeight="1" x14ac:dyDescent="0.25">
      <c r="A5" s="4" t="s">
        <v>1</v>
      </c>
      <c r="B5" s="85"/>
      <c r="C5" s="85"/>
      <c r="D5" s="85"/>
      <c r="E5" s="85"/>
      <c r="F5" s="85"/>
      <c r="G5" s="85"/>
      <c r="H5" s="85"/>
    </row>
    <row r="7" spans="1:41" x14ac:dyDescent="0.25">
      <c r="A7" s="5" t="s">
        <v>74</v>
      </c>
      <c r="G7" s="5"/>
    </row>
    <row r="8" spans="1:41" ht="7.5" customHeight="1" thickBot="1" x14ac:dyDescent="0.3"/>
    <row r="9" spans="1:41" ht="32.25" customHeight="1" thickBot="1" x14ac:dyDescent="0.3">
      <c r="A9" s="86" t="s">
        <v>75</v>
      </c>
      <c r="B9" s="87"/>
      <c r="C9" s="87"/>
      <c r="D9" s="87"/>
      <c r="E9" s="88"/>
      <c r="G9" s="89" t="s">
        <v>91</v>
      </c>
      <c r="H9" s="90"/>
      <c r="I9" s="90"/>
      <c r="J9" s="90"/>
      <c r="K9" s="90"/>
      <c r="L9" s="90"/>
      <c r="M9" s="90"/>
      <c r="N9" s="90"/>
      <c r="O9" s="90"/>
      <c r="P9" s="90"/>
      <c r="Q9" s="90"/>
      <c r="R9" s="90"/>
      <c r="S9" s="91"/>
    </row>
    <row r="10" spans="1:41" s="7" customFormat="1" ht="39" customHeight="1" x14ac:dyDescent="0.25">
      <c r="A10" s="19" t="s">
        <v>2</v>
      </c>
      <c r="B10" s="20" t="s">
        <v>35</v>
      </c>
      <c r="C10" s="21" t="s">
        <v>3</v>
      </c>
      <c r="D10" s="22" t="s">
        <v>4</v>
      </c>
      <c r="E10" s="23" t="s">
        <v>5</v>
      </c>
      <c r="F10" s="6"/>
      <c r="G10" s="28" t="s">
        <v>37</v>
      </c>
      <c r="H10" s="76" t="s">
        <v>38</v>
      </c>
      <c r="I10" s="76" t="s">
        <v>39</v>
      </c>
      <c r="J10" s="76" t="s">
        <v>40</v>
      </c>
      <c r="K10" s="76" t="s">
        <v>41</v>
      </c>
      <c r="L10" s="76" t="s">
        <v>36</v>
      </c>
      <c r="M10" s="76" t="s">
        <v>32</v>
      </c>
      <c r="N10" s="76" t="s">
        <v>33</v>
      </c>
      <c r="O10" s="76" t="s">
        <v>34</v>
      </c>
      <c r="P10" s="76" t="s">
        <v>67</v>
      </c>
      <c r="Q10" s="76" t="s">
        <v>90</v>
      </c>
      <c r="R10" s="29" t="s">
        <v>86</v>
      </c>
      <c r="S10" s="30" t="s">
        <v>85</v>
      </c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</row>
    <row r="11" spans="1:41" x14ac:dyDescent="0.25">
      <c r="A11" s="41" t="s">
        <v>27</v>
      </c>
      <c r="B11" s="17"/>
      <c r="C11" s="17"/>
      <c r="D11" s="17"/>
      <c r="E11" s="18">
        <f>SUM(E12:E14)</f>
        <v>0.35000000000000003</v>
      </c>
      <c r="F11" s="8"/>
      <c r="G11" s="24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6"/>
      <c r="S11" s="44">
        <f>SUM(S12:S14)</f>
        <v>0.16433333333333333</v>
      </c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</row>
    <row r="12" spans="1:41" x14ac:dyDescent="0.25">
      <c r="A12" s="14" t="s">
        <v>10</v>
      </c>
      <c r="B12" s="15" t="s">
        <v>6</v>
      </c>
      <c r="C12" s="12">
        <v>300000</v>
      </c>
      <c r="D12" s="15" t="s">
        <v>17</v>
      </c>
      <c r="E12" s="16">
        <v>0.05</v>
      </c>
      <c r="F12" s="8"/>
      <c r="G12" s="11">
        <v>10000</v>
      </c>
      <c r="H12" s="12">
        <v>20000</v>
      </c>
      <c r="I12" s="12">
        <v>20000</v>
      </c>
      <c r="J12" s="12">
        <v>30000</v>
      </c>
      <c r="K12" s="12">
        <v>40000</v>
      </c>
      <c r="L12" s="12">
        <v>50000</v>
      </c>
      <c r="M12" s="12"/>
      <c r="N12" s="12">
        <v>0</v>
      </c>
      <c r="O12" s="12">
        <v>0</v>
      </c>
      <c r="P12" s="12">
        <v>0</v>
      </c>
      <c r="Q12" s="13">
        <v>0</v>
      </c>
      <c r="R12" s="27">
        <f>SUM(G12:Q12)</f>
        <v>170000</v>
      </c>
      <c r="S12" s="42">
        <f>IFERROR((R12/$C12)*$E12,"-")</f>
        <v>2.8333333333333335E-2</v>
      </c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</row>
    <row r="13" spans="1:41" x14ac:dyDescent="0.25">
      <c r="A13" s="14" t="s">
        <v>10</v>
      </c>
      <c r="B13" s="15" t="s">
        <v>7</v>
      </c>
      <c r="C13" s="12">
        <v>200000</v>
      </c>
      <c r="D13" s="15" t="s">
        <v>19</v>
      </c>
      <c r="E13" s="16">
        <v>0.1</v>
      </c>
      <c r="F13" s="8"/>
      <c r="G13" s="11">
        <v>0</v>
      </c>
      <c r="H13" s="12"/>
      <c r="I13" s="12">
        <v>20000</v>
      </c>
      <c r="J13" s="12">
        <v>20000</v>
      </c>
      <c r="K13" s="12">
        <v>20000</v>
      </c>
      <c r="L13" s="12">
        <v>20000</v>
      </c>
      <c r="M13" s="12">
        <v>20000</v>
      </c>
      <c r="N13" s="12">
        <v>20000</v>
      </c>
      <c r="O13" s="12">
        <v>0</v>
      </c>
      <c r="P13" s="12">
        <v>0</v>
      </c>
      <c r="Q13" s="13">
        <v>0</v>
      </c>
      <c r="R13" s="27">
        <f>SUM(G13:Q13)</f>
        <v>120000</v>
      </c>
      <c r="S13" s="42">
        <f>IFERROR((R13/$C13)*$E13,"-")</f>
        <v>0.06</v>
      </c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</row>
    <row r="14" spans="1:41" x14ac:dyDescent="0.25">
      <c r="A14" s="14" t="s">
        <v>10</v>
      </c>
      <c r="B14" s="15" t="s">
        <v>8</v>
      </c>
      <c r="C14" s="12">
        <v>100000</v>
      </c>
      <c r="D14" s="15" t="s">
        <v>18</v>
      </c>
      <c r="E14" s="16">
        <v>0.2</v>
      </c>
      <c r="F14" s="8"/>
      <c r="G14" s="11">
        <v>0</v>
      </c>
      <c r="H14" s="12">
        <v>0</v>
      </c>
      <c r="I14" s="12">
        <v>0</v>
      </c>
      <c r="J14" s="12"/>
      <c r="K14" s="12"/>
      <c r="L14" s="12">
        <v>10000</v>
      </c>
      <c r="M14" s="12">
        <v>10000</v>
      </c>
      <c r="N14" s="12">
        <v>10000</v>
      </c>
      <c r="O14" s="12">
        <v>5000</v>
      </c>
      <c r="P14" s="12">
        <v>2000</v>
      </c>
      <c r="Q14" s="13">
        <v>1000</v>
      </c>
      <c r="R14" s="27">
        <f>SUM(G14:Q14)</f>
        <v>38000</v>
      </c>
      <c r="S14" s="42">
        <f>IFERROR((R14/$C14)*$E14,"-")</f>
        <v>7.6000000000000012E-2</v>
      </c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</row>
    <row r="15" spans="1:41" x14ac:dyDescent="0.25">
      <c r="A15" s="41" t="s">
        <v>28</v>
      </c>
      <c r="B15" s="17"/>
      <c r="C15" s="17"/>
      <c r="D15" s="17"/>
      <c r="E15" s="18">
        <f>SUM(E16:E18)</f>
        <v>0.15000000000000002</v>
      </c>
      <c r="F15" s="8"/>
      <c r="G15" s="24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6"/>
      <c r="S15" s="44">
        <f>SUM(S16:S18)</f>
        <v>7.6000000000000012E-2</v>
      </c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</row>
    <row r="16" spans="1:41" ht="15.75" x14ac:dyDescent="0.25">
      <c r="A16" s="14" t="s">
        <v>11</v>
      </c>
      <c r="B16" s="15" t="s">
        <v>9</v>
      </c>
      <c r="C16" s="12">
        <v>80</v>
      </c>
      <c r="D16" s="15" t="s">
        <v>31</v>
      </c>
      <c r="E16" s="16">
        <v>0.05</v>
      </c>
      <c r="F16" s="8"/>
      <c r="G16" s="11">
        <v>0</v>
      </c>
      <c r="H16" s="12">
        <v>0</v>
      </c>
      <c r="I16" s="12">
        <v>0</v>
      </c>
      <c r="J16" s="12">
        <v>20</v>
      </c>
      <c r="K16" s="12">
        <v>0</v>
      </c>
      <c r="L16" s="12">
        <v>30</v>
      </c>
      <c r="M16" s="12">
        <v>20</v>
      </c>
      <c r="N16" s="12">
        <v>10</v>
      </c>
      <c r="O16" s="12">
        <v>0</v>
      </c>
      <c r="P16" s="12">
        <v>0</v>
      </c>
      <c r="Q16" s="13">
        <v>0</v>
      </c>
      <c r="R16" s="27">
        <f>SUM(G16:Q16)</f>
        <v>80</v>
      </c>
      <c r="S16" s="42">
        <f>IFERROR((R16/$C16)*$E16,"-")</f>
        <v>0.05</v>
      </c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</row>
    <row r="17" spans="1:41" x14ac:dyDescent="0.25">
      <c r="A17" s="14" t="s">
        <v>11</v>
      </c>
      <c r="B17" s="15" t="s">
        <v>13</v>
      </c>
      <c r="C17" s="12">
        <v>200</v>
      </c>
      <c r="D17" s="15" t="s">
        <v>49</v>
      </c>
      <c r="E17" s="16">
        <v>0.05</v>
      </c>
      <c r="F17" s="8"/>
      <c r="G17" s="11">
        <v>0</v>
      </c>
      <c r="H17" s="12">
        <v>0</v>
      </c>
      <c r="I17" s="12">
        <v>0</v>
      </c>
      <c r="J17" s="12">
        <v>0</v>
      </c>
      <c r="K17" s="12">
        <v>50</v>
      </c>
      <c r="L17" s="12">
        <v>0</v>
      </c>
      <c r="M17" s="12">
        <v>20</v>
      </c>
      <c r="N17" s="12">
        <v>20</v>
      </c>
      <c r="O17" s="12">
        <v>10</v>
      </c>
      <c r="P17" s="12">
        <v>0</v>
      </c>
      <c r="Q17" s="13">
        <v>0</v>
      </c>
      <c r="R17" s="27">
        <f>SUM(G17:Q17)</f>
        <v>100</v>
      </c>
      <c r="S17" s="42">
        <f>IFERROR((R17/$C17)*$E17,"-")</f>
        <v>2.5000000000000001E-2</v>
      </c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</row>
    <row r="18" spans="1:41" x14ac:dyDescent="0.25">
      <c r="A18" s="14" t="s">
        <v>11</v>
      </c>
      <c r="B18" s="15" t="s">
        <v>14</v>
      </c>
      <c r="C18" s="12">
        <v>500</v>
      </c>
      <c r="D18" s="15" t="s">
        <v>50</v>
      </c>
      <c r="E18" s="16">
        <v>0.05</v>
      </c>
      <c r="F18" s="8"/>
      <c r="G18" s="11">
        <v>0</v>
      </c>
      <c r="H18" s="12">
        <v>0</v>
      </c>
      <c r="I18" s="12">
        <v>0</v>
      </c>
      <c r="J18" s="12">
        <v>0</v>
      </c>
      <c r="K18" s="12">
        <v>0</v>
      </c>
      <c r="L18" s="12">
        <v>10</v>
      </c>
      <c r="M18" s="12">
        <v>0</v>
      </c>
      <c r="N18" s="12">
        <v>0</v>
      </c>
      <c r="O18" s="12">
        <v>0</v>
      </c>
      <c r="P18" s="12">
        <v>0</v>
      </c>
      <c r="Q18" s="13">
        <v>0</v>
      </c>
      <c r="R18" s="27">
        <f>SUM(G18:Q18)</f>
        <v>10</v>
      </c>
      <c r="S18" s="42">
        <f>IFERROR((R18/$C18)*$E18,"-")</f>
        <v>1E-3</v>
      </c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</row>
    <row r="19" spans="1:41" x14ac:dyDescent="0.25">
      <c r="A19" s="41" t="s">
        <v>29</v>
      </c>
      <c r="B19" s="17"/>
      <c r="C19" s="17"/>
      <c r="D19" s="17"/>
      <c r="E19" s="18">
        <f>SUM(E20:E22)</f>
        <v>0.2</v>
      </c>
      <c r="F19" s="8"/>
      <c r="G19" s="24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6"/>
      <c r="S19" s="44">
        <f>SUM(S20:S22)</f>
        <v>2.5000000000000001E-2</v>
      </c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</row>
    <row r="20" spans="1:41" x14ac:dyDescent="0.25">
      <c r="A20" s="14" t="s">
        <v>12</v>
      </c>
      <c r="B20" s="15" t="s">
        <v>15</v>
      </c>
      <c r="C20" s="12">
        <v>100</v>
      </c>
      <c r="D20" s="15" t="s">
        <v>20</v>
      </c>
      <c r="E20" s="16">
        <v>0.1</v>
      </c>
      <c r="F20" s="8"/>
      <c r="G20" s="11">
        <v>0</v>
      </c>
      <c r="H20" s="12">
        <v>0</v>
      </c>
      <c r="I20" s="12">
        <v>0</v>
      </c>
      <c r="J20" s="12">
        <v>0</v>
      </c>
      <c r="K20" s="12">
        <v>0</v>
      </c>
      <c r="L20" s="12">
        <v>0</v>
      </c>
      <c r="M20" s="12">
        <v>0</v>
      </c>
      <c r="N20" s="12">
        <v>0</v>
      </c>
      <c r="O20" s="12">
        <v>0</v>
      </c>
      <c r="P20" s="12">
        <v>0</v>
      </c>
      <c r="Q20" s="13">
        <v>0</v>
      </c>
      <c r="R20" s="27">
        <f>SUM(G20:Q20)</f>
        <v>0</v>
      </c>
      <c r="S20" s="42">
        <f>IFERROR((R20/$C20)*$E20,"-")</f>
        <v>0</v>
      </c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</row>
    <row r="21" spans="1:41" x14ac:dyDescent="0.25">
      <c r="A21" s="14" t="s">
        <v>12</v>
      </c>
      <c r="B21" s="15" t="s">
        <v>16</v>
      </c>
      <c r="C21" s="12">
        <v>8000</v>
      </c>
      <c r="D21" s="15" t="s">
        <v>51</v>
      </c>
      <c r="E21" s="16">
        <v>0.05</v>
      </c>
      <c r="F21" s="8"/>
      <c r="G21" s="11">
        <v>0</v>
      </c>
      <c r="H21" s="12">
        <v>0</v>
      </c>
      <c r="I21" s="12">
        <v>0</v>
      </c>
      <c r="J21" s="12">
        <v>0</v>
      </c>
      <c r="K21" s="12">
        <v>0</v>
      </c>
      <c r="L21" s="12">
        <v>0</v>
      </c>
      <c r="M21" s="12">
        <v>2000</v>
      </c>
      <c r="N21" s="12">
        <v>2000</v>
      </c>
      <c r="O21" s="12">
        <v>0</v>
      </c>
      <c r="P21" s="12">
        <v>0</v>
      </c>
      <c r="Q21" s="13">
        <v>0</v>
      </c>
      <c r="R21" s="27">
        <f>SUM(G21:Q21)</f>
        <v>4000</v>
      </c>
      <c r="S21" s="42">
        <f>IFERROR((R21/$C21)*$E21,"-")</f>
        <v>2.5000000000000001E-2</v>
      </c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</row>
    <row r="22" spans="1:41" x14ac:dyDescent="0.25">
      <c r="A22" s="14" t="s">
        <v>12</v>
      </c>
      <c r="B22" s="15" t="s">
        <v>23</v>
      </c>
      <c r="C22" s="12">
        <v>4500</v>
      </c>
      <c r="D22" s="15" t="s">
        <v>21</v>
      </c>
      <c r="E22" s="16">
        <v>0.05</v>
      </c>
      <c r="F22" s="8"/>
      <c r="G22" s="11">
        <v>0</v>
      </c>
      <c r="H22" s="12">
        <v>0</v>
      </c>
      <c r="I22" s="12">
        <v>0</v>
      </c>
      <c r="J22" s="12">
        <v>0</v>
      </c>
      <c r="K22" s="12">
        <v>0</v>
      </c>
      <c r="L22" s="12">
        <v>0</v>
      </c>
      <c r="M22" s="12">
        <v>0</v>
      </c>
      <c r="N22" s="12">
        <v>0</v>
      </c>
      <c r="O22" s="12">
        <v>0</v>
      </c>
      <c r="P22" s="12">
        <v>0</v>
      </c>
      <c r="Q22" s="13">
        <v>0</v>
      </c>
      <c r="R22" s="27">
        <f>SUM(G22:Q22)</f>
        <v>0</v>
      </c>
      <c r="S22" s="42">
        <f>IFERROR((R22/$C22)*$E22,"-")</f>
        <v>0</v>
      </c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</row>
    <row r="23" spans="1:41" x14ac:dyDescent="0.25">
      <c r="A23" s="41" t="s">
        <v>30</v>
      </c>
      <c r="B23" s="17"/>
      <c r="C23" s="17"/>
      <c r="D23" s="17"/>
      <c r="E23" s="18">
        <f>SUM(E24:E26)</f>
        <v>0.15000000000000002</v>
      </c>
      <c r="F23" s="8"/>
      <c r="G23" s="24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6"/>
      <c r="S23" s="44">
        <f>SUM(S24:S26)</f>
        <v>3.1904761904761901E-2</v>
      </c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</row>
    <row r="24" spans="1:41" x14ac:dyDescent="0.25">
      <c r="A24" s="14" t="s">
        <v>24</v>
      </c>
      <c r="B24" s="15" t="s">
        <v>25</v>
      </c>
      <c r="C24" s="12">
        <v>300</v>
      </c>
      <c r="D24" s="15" t="s">
        <v>52</v>
      </c>
      <c r="E24" s="16">
        <v>0.05</v>
      </c>
      <c r="F24" s="8"/>
      <c r="G24" s="11">
        <v>0</v>
      </c>
      <c r="H24" s="12">
        <v>0</v>
      </c>
      <c r="I24" s="12">
        <v>0</v>
      </c>
      <c r="J24" s="12">
        <v>0</v>
      </c>
      <c r="K24" s="12">
        <v>0</v>
      </c>
      <c r="L24" s="12">
        <v>0</v>
      </c>
      <c r="M24" s="12">
        <v>0</v>
      </c>
      <c r="N24" s="12">
        <v>0</v>
      </c>
      <c r="O24" s="12">
        <v>10</v>
      </c>
      <c r="P24" s="12">
        <v>10</v>
      </c>
      <c r="Q24" s="13">
        <v>0</v>
      </c>
      <c r="R24" s="27">
        <f>SUM(G24:Q24)</f>
        <v>20</v>
      </c>
      <c r="S24" s="42">
        <f>IFERROR((R24/$C24)*$E24,"-")</f>
        <v>3.3333333333333335E-3</v>
      </c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</row>
    <row r="25" spans="1:41" x14ac:dyDescent="0.25">
      <c r="A25" s="14" t="s">
        <v>24</v>
      </c>
      <c r="B25" s="15" t="s">
        <v>44</v>
      </c>
      <c r="C25" s="12">
        <v>7000</v>
      </c>
      <c r="D25" s="15" t="s">
        <v>53</v>
      </c>
      <c r="E25" s="16">
        <v>0.1</v>
      </c>
      <c r="F25" s="8"/>
      <c r="G25" s="11">
        <v>0</v>
      </c>
      <c r="H25" s="12">
        <v>0</v>
      </c>
      <c r="I25" s="12">
        <v>0</v>
      </c>
      <c r="J25" s="12">
        <v>0</v>
      </c>
      <c r="K25" s="12">
        <v>0</v>
      </c>
      <c r="L25" s="12">
        <v>0</v>
      </c>
      <c r="M25" s="12">
        <v>0</v>
      </c>
      <c r="N25" s="12">
        <v>0</v>
      </c>
      <c r="O25" s="12">
        <v>0</v>
      </c>
      <c r="P25" s="12">
        <v>0</v>
      </c>
      <c r="Q25" s="13">
        <v>2000</v>
      </c>
      <c r="R25" s="27">
        <f>SUM(G25:Q25)</f>
        <v>2000</v>
      </c>
      <c r="S25" s="42">
        <f>IFERROR((R25/$C25)*$E25,"-")</f>
        <v>2.8571428571428571E-2</v>
      </c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</row>
    <row r="26" spans="1:41" x14ac:dyDescent="0.25">
      <c r="A26" s="14" t="s">
        <v>24</v>
      </c>
      <c r="B26" s="15" t="s">
        <v>45</v>
      </c>
      <c r="C26" s="39">
        <v>0</v>
      </c>
      <c r="D26" s="38" t="s">
        <v>22</v>
      </c>
      <c r="E26" s="16">
        <v>0</v>
      </c>
      <c r="F26" s="8"/>
      <c r="G26" s="11">
        <v>0</v>
      </c>
      <c r="H26" s="12">
        <v>0</v>
      </c>
      <c r="I26" s="12">
        <v>0</v>
      </c>
      <c r="J26" s="12">
        <v>0</v>
      </c>
      <c r="K26" s="12">
        <v>0</v>
      </c>
      <c r="L26" s="12">
        <v>0</v>
      </c>
      <c r="M26" s="12">
        <v>0</v>
      </c>
      <c r="N26" s="12">
        <v>0</v>
      </c>
      <c r="O26" s="12">
        <v>0</v>
      </c>
      <c r="P26" s="12">
        <v>0</v>
      </c>
      <c r="Q26" s="13">
        <v>0</v>
      </c>
      <c r="R26" s="27">
        <f>SUM(G26:Q26)</f>
        <v>0</v>
      </c>
      <c r="S26" s="42" t="str">
        <f>IFERROR((R26/$C26)*$E26,"-")</f>
        <v>-</v>
      </c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</row>
    <row r="27" spans="1:41" x14ac:dyDescent="0.25">
      <c r="A27" s="41" t="s">
        <v>42</v>
      </c>
      <c r="B27" s="17"/>
      <c r="C27" s="17"/>
      <c r="D27" s="17"/>
      <c r="E27" s="18">
        <f>SUM(E28:E30)</f>
        <v>0.15</v>
      </c>
      <c r="F27" s="8"/>
      <c r="G27" s="24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6"/>
      <c r="S27" s="44">
        <f>SUM(S28:S30)</f>
        <v>0</v>
      </c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</row>
    <row r="28" spans="1:41" x14ac:dyDescent="0.25">
      <c r="A28" s="14" t="s">
        <v>43</v>
      </c>
      <c r="B28" s="15" t="s">
        <v>46</v>
      </c>
      <c r="C28" s="12">
        <v>1500</v>
      </c>
      <c r="D28" s="15" t="s">
        <v>17</v>
      </c>
      <c r="E28" s="16">
        <v>0.15</v>
      </c>
      <c r="F28" s="8"/>
      <c r="G28" s="11">
        <v>0</v>
      </c>
      <c r="H28" s="12">
        <v>0</v>
      </c>
      <c r="I28" s="12">
        <v>0</v>
      </c>
      <c r="J28" s="12">
        <v>0</v>
      </c>
      <c r="K28" s="12">
        <v>0</v>
      </c>
      <c r="L28" s="12">
        <v>0</v>
      </c>
      <c r="M28" s="12">
        <v>0</v>
      </c>
      <c r="N28" s="12">
        <v>0</v>
      </c>
      <c r="O28" s="12">
        <v>0</v>
      </c>
      <c r="P28" s="12">
        <v>0</v>
      </c>
      <c r="Q28" s="13">
        <v>0</v>
      </c>
      <c r="R28" s="27">
        <f>SUM(G28:Q28)</f>
        <v>0</v>
      </c>
      <c r="S28" s="42">
        <f>IFERROR((R28/$C28)*$E28,"-")</f>
        <v>0</v>
      </c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</row>
    <row r="29" spans="1:41" x14ac:dyDescent="0.25">
      <c r="A29" s="14" t="s">
        <v>43</v>
      </c>
      <c r="B29" s="15" t="s">
        <v>47</v>
      </c>
      <c r="C29" s="12">
        <v>0</v>
      </c>
      <c r="D29" s="38" t="s">
        <v>22</v>
      </c>
      <c r="E29" s="16">
        <v>0</v>
      </c>
      <c r="F29" s="8"/>
      <c r="G29" s="11">
        <v>0</v>
      </c>
      <c r="H29" s="12">
        <v>0</v>
      </c>
      <c r="I29" s="12">
        <v>0</v>
      </c>
      <c r="J29" s="12">
        <v>0</v>
      </c>
      <c r="K29" s="12">
        <v>0</v>
      </c>
      <c r="L29" s="12">
        <v>0</v>
      </c>
      <c r="M29" s="12">
        <v>0</v>
      </c>
      <c r="N29" s="12">
        <v>0</v>
      </c>
      <c r="O29" s="12">
        <v>0</v>
      </c>
      <c r="P29" s="12">
        <v>0</v>
      </c>
      <c r="Q29" s="13">
        <v>0</v>
      </c>
      <c r="R29" s="27">
        <f t="shared" ref="R29:R30" si="0">SUM(G29:Q29)</f>
        <v>0</v>
      </c>
      <c r="S29" s="42" t="str">
        <f>IFERROR((R29/$C29)*$E29,"-")</f>
        <v>-</v>
      </c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</row>
    <row r="30" spans="1:41" ht="15.75" thickBot="1" x14ac:dyDescent="0.3">
      <c r="A30" s="31" t="s">
        <v>43</v>
      </c>
      <c r="B30" s="32" t="s">
        <v>48</v>
      </c>
      <c r="C30" s="33">
        <v>0</v>
      </c>
      <c r="D30" s="40" t="s">
        <v>22</v>
      </c>
      <c r="E30" s="34">
        <v>0</v>
      </c>
      <c r="F30" s="8"/>
      <c r="G30" s="35">
        <v>0</v>
      </c>
      <c r="H30" s="33">
        <v>0</v>
      </c>
      <c r="I30" s="33">
        <v>0</v>
      </c>
      <c r="J30" s="33">
        <v>0</v>
      </c>
      <c r="K30" s="33">
        <v>0</v>
      </c>
      <c r="L30" s="33">
        <v>0</v>
      </c>
      <c r="M30" s="33">
        <v>0</v>
      </c>
      <c r="N30" s="33">
        <v>0</v>
      </c>
      <c r="O30" s="33">
        <v>0</v>
      </c>
      <c r="P30" s="33">
        <v>0</v>
      </c>
      <c r="Q30" s="36">
        <v>0</v>
      </c>
      <c r="R30" s="37">
        <f t="shared" si="0"/>
        <v>0</v>
      </c>
      <c r="S30" s="43" t="str">
        <f>IFERROR((R30/$C30)*$E30,"-")</f>
        <v>-</v>
      </c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</row>
    <row r="31" spans="1:41" ht="8.25" customHeight="1" x14ac:dyDescent="0.25">
      <c r="E31" s="10"/>
    </row>
    <row r="32" spans="1:41" ht="21.75" customHeight="1" x14ac:dyDescent="0.25">
      <c r="A32" s="75" t="s">
        <v>87</v>
      </c>
      <c r="E32" s="45">
        <f>SUM(E11,E15,E19,E23,E27)</f>
        <v>1</v>
      </c>
      <c r="H32" s="9"/>
      <c r="M32" s="9"/>
      <c r="P32" s="82" t="s">
        <v>94</v>
      </c>
      <c r="Q32" s="83"/>
      <c r="R32" s="83"/>
      <c r="S32" s="46">
        <f>SUM(S11,S15,S19,S23,S27)</f>
        <v>0.29723809523809525</v>
      </c>
    </row>
    <row r="34" spans="1:1" x14ac:dyDescent="0.25">
      <c r="A34" s="2" t="s">
        <v>54</v>
      </c>
    </row>
    <row r="35" spans="1:1" x14ac:dyDescent="0.25">
      <c r="A35" s="2" t="s">
        <v>93</v>
      </c>
    </row>
  </sheetData>
  <mergeCells count="5">
    <mergeCell ref="P32:R32"/>
    <mergeCell ref="B4:H4"/>
    <mergeCell ref="B5:H5"/>
    <mergeCell ref="A9:E9"/>
    <mergeCell ref="G9:S9"/>
  </mergeCells>
  <phoneticPr fontId="18" type="noConversion"/>
  <conditionalFormatting sqref="E32">
    <cfRule type="cellIs" dxfId="34" priority="16" operator="notEqual">
      <formula>1</formula>
    </cfRule>
  </conditionalFormatting>
  <conditionalFormatting sqref="S32">
    <cfRule type="cellIs" dxfId="33" priority="13" operator="notEqual">
      <formula>#REF!</formula>
    </cfRule>
  </conditionalFormatting>
  <conditionalFormatting sqref="R12:R14">
    <cfRule type="cellIs" dxfId="32" priority="9" operator="notEqual">
      <formula>#REF!</formula>
    </cfRule>
  </conditionalFormatting>
  <conditionalFormatting sqref="R16:R18">
    <cfRule type="cellIs" dxfId="31" priority="7" operator="notEqual">
      <formula>#REF!</formula>
    </cfRule>
  </conditionalFormatting>
  <conditionalFormatting sqref="R24:R26">
    <cfRule type="cellIs" dxfId="30" priority="3" operator="notEqual">
      <formula>#REF!</formula>
    </cfRule>
  </conditionalFormatting>
  <conditionalFormatting sqref="R20:R22">
    <cfRule type="cellIs" dxfId="29" priority="5" operator="notEqual">
      <formula>#REF!</formula>
    </cfRule>
  </conditionalFormatting>
  <conditionalFormatting sqref="R28:R30">
    <cfRule type="cellIs" dxfId="28" priority="1" operator="notEqual">
      <formula>#REF!</formula>
    </cfRule>
  </conditionalFormatting>
  <pageMargins left="0.7" right="0.7" top="0.75" bottom="0.75" header="0.3" footer="0.3"/>
  <pageSetup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O49"/>
  <sheetViews>
    <sheetView showGridLines="0" zoomScale="80" zoomScaleNormal="80" workbookViewId="0">
      <selection activeCell="J39" sqref="J39"/>
    </sheetView>
  </sheetViews>
  <sheetFormatPr baseColWidth="10" defaultColWidth="11.42578125" defaultRowHeight="15" zeroHeight="1" outlineLevelCol="1" x14ac:dyDescent="0.25"/>
  <cols>
    <col min="1" max="1" width="21.7109375" style="2" customWidth="1"/>
    <col min="2" max="2" width="22.28515625" style="2" customWidth="1"/>
    <col min="3" max="4" width="11.42578125" style="2" customWidth="1"/>
    <col min="5" max="5" width="13.85546875" style="2" customWidth="1"/>
    <col min="6" max="6" width="1.7109375" style="2" customWidth="1"/>
    <col min="7" max="7" width="13.5703125" style="2" customWidth="1"/>
    <col min="8" max="8" width="13.28515625" style="2" customWidth="1"/>
    <col min="9" max="9" width="1.85546875" style="2" customWidth="1"/>
    <col min="10" max="19" width="12.7109375" style="2" customWidth="1"/>
    <col min="20" max="20" width="2.7109375" style="2" customWidth="1"/>
    <col min="21" max="30" width="12.7109375" style="2" hidden="1" customWidth="1" outlineLevel="1"/>
    <col min="31" max="31" width="11.42578125" style="2" collapsed="1"/>
    <col min="32" max="16384" width="11.42578125" style="2"/>
  </cols>
  <sheetData>
    <row r="1" spans="1:41" ht="21" x14ac:dyDescent="0.35">
      <c r="A1" s="1" t="s">
        <v>26</v>
      </c>
    </row>
    <row r="2" spans="1:41" ht="18.75" x14ac:dyDescent="0.3">
      <c r="A2" s="3" t="s">
        <v>95</v>
      </c>
    </row>
    <row r="3" spans="1:41" x14ac:dyDescent="0.25"/>
    <row r="4" spans="1:41" x14ac:dyDescent="0.25">
      <c r="A4" s="4" t="s">
        <v>0</v>
      </c>
      <c r="B4" s="84"/>
      <c r="C4" s="84"/>
      <c r="D4" s="84"/>
      <c r="E4" s="84"/>
      <c r="F4" s="84"/>
      <c r="G4" s="84"/>
      <c r="H4" s="84"/>
    </row>
    <row r="5" spans="1:41" ht="33.75" customHeight="1" x14ac:dyDescent="0.25">
      <c r="A5" s="4" t="s">
        <v>1</v>
      </c>
      <c r="B5" s="85"/>
      <c r="C5" s="85"/>
      <c r="D5" s="85"/>
      <c r="E5" s="85"/>
      <c r="F5" s="85"/>
      <c r="G5" s="85"/>
      <c r="H5" s="85"/>
    </row>
    <row r="6" spans="1:41" ht="33.75" customHeight="1" x14ac:dyDescent="0.25">
      <c r="A6" s="72" t="s">
        <v>96</v>
      </c>
      <c r="B6" s="73">
        <f>+'1. Ejecución Histórica'!S32</f>
        <v>0.29723809523809525</v>
      </c>
      <c r="C6" s="71"/>
      <c r="D6" s="71"/>
      <c r="E6" s="71"/>
      <c r="F6" s="71"/>
      <c r="G6" s="71"/>
      <c r="H6" s="71"/>
    </row>
    <row r="7" spans="1:41" customFormat="1" x14ac:dyDescent="0.25"/>
    <row r="8" spans="1:41" ht="25.5" customHeight="1" thickBot="1" x14ac:dyDescent="0.3">
      <c r="A8" s="47" t="s">
        <v>77</v>
      </c>
      <c r="G8" s="5"/>
      <c r="H8" s="5"/>
      <c r="U8" s="5" t="s">
        <v>78</v>
      </c>
    </row>
    <row r="9" spans="1:41" ht="25.5" customHeight="1" thickBot="1" x14ac:dyDescent="0.3">
      <c r="A9" s="86" t="s">
        <v>55</v>
      </c>
      <c r="B9" s="87"/>
      <c r="C9" s="87"/>
      <c r="D9" s="87"/>
      <c r="E9" s="88"/>
      <c r="G9" s="130" t="s">
        <v>97</v>
      </c>
      <c r="H9" s="131"/>
      <c r="J9" s="96" t="s">
        <v>76</v>
      </c>
      <c r="K9" s="97"/>
      <c r="L9" s="97"/>
      <c r="M9" s="97"/>
      <c r="N9" s="97"/>
      <c r="O9" s="97"/>
      <c r="P9" s="97"/>
      <c r="Q9" s="97"/>
      <c r="R9" s="97"/>
      <c r="S9" s="98"/>
      <c r="U9" s="99" t="s">
        <v>79</v>
      </c>
      <c r="V9" s="100"/>
      <c r="W9" s="100"/>
      <c r="X9" s="100"/>
      <c r="Y9" s="100"/>
      <c r="Z9" s="100"/>
      <c r="AA9" s="100"/>
      <c r="AB9" s="100"/>
      <c r="AC9" s="100"/>
      <c r="AD9" s="101"/>
    </row>
    <row r="10" spans="1:41" s="7" customFormat="1" ht="18" customHeight="1" x14ac:dyDescent="0.25">
      <c r="A10" s="104" t="s">
        <v>2</v>
      </c>
      <c r="B10" s="106" t="s">
        <v>35</v>
      </c>
      <c r="C10" s="108" t="s">
        <v>56</v>
      </c>
      <c r="D10" s="109" t="s">
        <v>4</v>
      </c>
      <c r="E10" s="110" t="s">
        <v>57</v>
      </c>
      <c r="F10" s="6"/>
      <c r="G10" s="102" t="s">
        <v>58</v>
      </c>
      <c r="H10" s="115" t="s">
        <v>59</v>
      </c>
      <c r="I10" s="6"/>
      <c r="J10" s="103" t="s">
        <v>60</v>
      </c>
      <c r="K10" s="93"/>
      <c r="L10" s="112" t="s">
        <v>61</v>
      </c>
      <c r="M10" s="113"/>
      <c r="N10" s="93" t="s">
        <v>62</v>
      </c>
      <c r="O10" s="114"/>
      <c r="P10" s="92" t="s">
        <v>63</v>
      </c>
      <c r="Q10" s="93"/>
      <c r="R10" s="116" t="s">
        <v>64</v>
      </c>
      <c r="S10" s="119" t="s">
        <v>65</v>
      </c>
      <c r="U10" s="121" t="s">
        <v>80</v>
      </c>
      <c r="V10" s="122"/>
      <c r="W10" s="123" t="s">
        <v>81</v>
      </c>
      <c r="X10" s="124"/>
      <c r="Y10" s="122" t="s">
        <v>82</v>
      </c>
      <c r="Z10" s="125"/>
      <c r="AA10" s="126" t="s">
        <v>83</v>
      </c>
      <c r="AB10" s="122"/>
      <c r="AC10" s="94" t="s">
        <v>64</v>
      </c>
      <c r="AD10" s="117" t="s">
        <v>65</v>
      </c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</row>
    <row r="11" spans="1:41" s="7" customFormat="1" ht="18" customHeight="1" x14ac:dyDescent="0.25">
      <c r="A11" s="105"/>
      <c r="B11" s="107"/>
      <c r="C11" s="108"/>
      <c r="D11" s="109"/>
      <c r="E11" s="111"/>
      <c r="F11" s="6"/>
      <c r="G11" s="103"/>
      <c r="H11" s="111"/>
      <c r="I11" s="6"/>
      <c r="J11" s="19" t="s">
        <v>66</v>
      </c>
      <c r="K11" s="20" t="s">
        <v>65</v>
      </c>
      <c r="L11" s="20" t="s">
        <v>66</v>
      </c>
      <c r="M11" s="20" t="s">
        <v>65</v>
      </c>
      <c r="N11" s="20" t="s">
        <v>66</v>
      </c>
      <c r="O11" s="20" t="s">
        <v>65</v>
      </c>
      <c r="P11" s="20" t="s">
        <v>66</v>
      </c>
      <c r="Q11" s="21" t="s">
        <v>65</v>
      </c>
      <c r="R11" s="105"/>
      <c r="S11" s="120"/>
      <c r="U11" s="48" t="s">
        <v>66</v>
      </c>
      <c r="V11" s="49" t="s">
        <v>65</v>
      </c>
      <c r="W11" s="49" t="s">
        <v>66</v>
      </c>
      <c r="X11" s="49" t="s">
        <v>65</v>
      </c>
      <c r="Y11" s="49" t="s">
        <v>66</v>
      </c>
      <c r="Z11" s="49" t="s">
        <v>65</v>
      </c>
      <c r="AA11" s="49" t="s">
        <v>66</v>
      </c>
      <c r="AB11" s="50" t="s">
        <v>65</v>
      </c>
      <c r="AC11" s="95"/>
      <c r="AD11" s="118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</row>
    <row r="12" spans="1:41" x14ac:dyDescent="0.25">
      <c r="A12" s="51" t="s">
        <v>27</v>
      </c>
      <c r="B12" s="52"/>
      <c r="C12" s="52"/>
      <c r="D12" s="52"/>
      <c r="E12" s="53">
        <f>SUM(E13:E15)</f>
        <v>0.35000000000000003</v>
      </c>
      <c r="F12" s="8"/>
      <c r="G12" s="54"/>
      <c r="H12" s="53">
        <f>SUM(H13:H15)</f>
        <v>5.4000000000000006E-2</v>
      </c>
      <c r="I12" s="8"/>
      <c r="J12" s="55"/>
      <c r="K12" s="56">
        <f>SUM(K13:K15)</f>
        <v>1.0000000000000002E-2</v>
      </c>
      <c r="L12" s="57"/>
      <c r="M12" s="56">
        <f>SUM(M13:M15)</f>
        <v>6.666666666666668E-3</v>
      </c>
      <c r="N12" s="57"/>
      <c r="O12" s="56">
        <f>SUM(O13:O15)</f>
        <v>8.333333333333335E-3</v>
      </c>
      <c r="P12" s="57"/>
      <c r="Q12" s="56">
        <f>SUM(Q13:Q15)</f>
        <v>2.9000000000000001E-2</v>
      </c>
      <c r="R12" s="58"/>
      <c r="S12" s="59">
        <f>SUM(S13:S15)</f>
        <v>5.4000000000000006E-2</v>
      </c>
      <c r="U12" s="55"/>
      <c r="V12" s="56">
        <f>SUM(V13:V15)</f>
        <v>0</v>
      </c>
      <c r="W12" s="57"/>
      <c r="X12" s="56">
        <f>SUM(X13:X15)</f>
        <v>0</v>
      </c>
      <c r="Y12" s="57"/>
      <c r="Z12" s="56">
        <f>SUM(Z13:Z15)</f>
        <v>0</v>
      </c>
      <c r="AA12" s="57"/>
      <c r="AB12" s="56">
        <f>SUM(AB13:AB15)</f>
        <v>0</v>
      </c>
      <c r="AC12" s="58"/>
      <c r="AD12" s="59">
        <f>SUM(AD13:AD15)</f>
        <v>0</v>
      </c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</row>
    <row r="13" spans="1:41" x14ac:dyDescent="0.25">
      <c r="A13" s="14" t="s">
        <v>10</v>
      </c>
      <c r="B13" s="15" t="s">
        <v>6</v>
      </c>
      <c r="C13" s="12">
        <v>300000</v>
      </c>
      <c r="D13" s="15" t="s">
        <v>17</v>
      </c>
      <c r="E13" s="16">
        <v>0.05</v>
      </c>
      <c r="F13" s="8"/>
      <c r="G13" s="60">
        <v>30000</v>
      </c>
      <c r="H13" s="61">
        <f>IFERROR((G13/$C13)*$E13,"-")</f>
        <v>5.000000000000001E-3</v>
      </c>
      <c r="I13" s="8"/>
      <c r="J13" s="11">
        <v>0</v>
      </c>
      <c r="K13" s="62">
        <f>IFERROR((J13/$C13)*$E13,"-")</f>
        <v>0</v>
      </c>
      <c r="L13" s="63">
        <v>10000</v>
      </c>
      <c r="M13" s="62">
        <f>IFERROR((L13/$C13)*$E13,"-")</f>
        <v>1.6666666666666668E-3</v>
      </c>
      <c r="N13" s="12">
        <v>20000</v>
      </c>
      <c r="O13" s="62">
        <f>IFERROR((N13/$C13)*$E13,"-")</f>
        <v>3.3333333333333335E-3</v>
      </c>
      <c r="P13" s="13">
        <v>0</v>
      </c>
      <c r="Q13" s="64">
        <f>IFERROR((P13/$C13)*$E13,"-")</f>
        <v>0</v>
      </c>
      <c r="R13" s="27">
        <f>SUM(J13,L13,N13,,P13)</f>
        <v>30000</v>
      </c>
      <c r="S13" s="42">
        <f>IFERROR((R13/$C13)*$E13,"-")</f>
        <v>5.000000000000001E-3</v>
      </c>
      <c r="U13" s="11">
        <v>0</v>
      </c>
      <c r="V13" s="62">
        <f>IFERROR((U13/$C13)*$E13,"-")</f>
        <v>0</v>
      </c>
      <c r="W13" s="63">
        <v>0</v>
      </c>
      <c r="X13" s="62">
        <f>IFERROR((W13/$C13)*$E13,"-")</f>
        <v>0</v>
      </c>
      <c r="Y13" s="13">
        <v>0</v>
      </c>
      <c r="Z13" s="62">
        <f>IFERROR((Y13/$C13)*$E13,"-")</f>
        <v>0</v>
      </c>
      <c r="AA13" s="13">
        <v>0</v>
      </c>
      <c r="AB13" s="64">
        <f>IFERROR((AA13/$C13)*$E13,"-")</f>
        <v>0</v>
      </c>
      <c r="AC13" s="27">
        <f>SUM(U13,W13,Y13,,AA13)</f>
        <v>0</v>
      </c>
      <c r="AD13" s="42">
        <f>IFERROR((AC13/$C13)*$E13,"-")</f>
        <v>0</v>
      </c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</row>
    <row r="14" spans="1:41" x14ac:dyDescent="0.25">
      <c r="A14" s="14" t="s">
        <v>10</v>
      </c>
      <c r="B14" s="15" t="s">
        <v>7</v>
      </c>
      <c r="C14" s="12">
        <v>200000</v>
      </c>
      <c r="D14" s="15" t="s">
        <v>19</v>
      </c>
      <c r="E14" s="16">
        <v>0.1</v>
      </c>
      <c r="F14" s="8"/>
      <c r="G14" s="60">
        <v>50000</v>
      </c>
      <c r="H14" s="61">
        <f>IFERROR((G14/$C14)*$E14,"-")</f>
        <v>2.5000000000000001E-2</v>
      </c>
      <c r="I14" s="8"/>
      <c r="J14" s="11">
        <v>20000</v>
      </c>
      <c r="K14" s="62">
        <f t="shared" ref="K14:M15" si="0">IFERROR((J14/$C14)*$E14,"-")</f>
        <v>1.0000000000000002E-2</v>
      </c>
      <c r="L14" s="12">
        <v>10000</v>
      </c>
      <c r="M14" s="62">
        <f t="shared" si="0"/>
        <v>5.000000000000001E-3</v>
      </c>
      <c r="N14" s="12">
        <v>10000</v>
      </c>
      <c r="O14" s="62">
        <f t="shared" ref="O14:O15" si="1">IFERROR((N14/$C14)*$E14,"-")</f>
        <v>5.000000000000001E-3</v>
      </c>
      <c r="P14" s="13">
        <v>10000</v>
      </c>
      <c r="Q14" s="64">
        <f t="shared" ref="Q14:Q15" si="2">IFERROR((P14/$C14)*$E14,"-")</f>
        <v>5.000000000000001E-3</v>
      </c>
      <c r="R14" s="27">
        <f>SUM(J14,L14,N14,,P14)</f>
        <v>50000</v>
      </c>
      <c r="S14" s="42">
        <f>IFERROR((R14/$C14)*$E14,"-")</f>
        <v>2.5000000000000001E-2</v>
      </c>
      <c r="U14" s="11">
        <v>0</v>
      </c>
      <c r="V14" s="62">
        <f t="shared" ref="V14:V15" si="3">IFERROR((U14/$C14)*$E14,"-")</f>
        <v>0</v>
      </c>
      <c r="W14" s="12">
        <v>0</v>
      </c>
      <c r="X14" s="62">
        <f t="shared" ref="X14:X15" si="4">IFERROR((W14/$C14)*$E14,"-")</f>
        <v>0</v>
      </c>
      <c r="Y14" s="13">
        <v>0</v>
      </c>
      <c r="Z14" s="62">
        <f t="shared" ref="Z14:Z15" si="5">IFERROR((Y14/$C14)*$E14,"-")</f>
        <v>0</v>
      </c>
      <c r="AA14" s="13">
        <v>0</v>
      </c>
      <c r="AB14" s="64">
        <f t="shared" ref="AB14:AB15" si="6">IFERROR((AA14/$C14)*$E14,"-")</f>
        <v>0</v>
      </c>
      <c r="AC14" s="27">
        <f>SUM(U14,W14,Y14,,AA14)</f>
        <v>0</v>
      </c>
      <c r="AD14" s="42">
        <f>IFERROR((AC14/$C14)*$E14,"-")</f>
        <v>0</v>
      </c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</row>
    <row r="15" spans="1:41" x14ac:dyDescent="0.25">
      <c r="A15" s="14" t="s">
        <v>10</v>
      </c>
      <c r="B15" s="15" t="s">
        <v>8</v>
      </c>
      <c r="C15" s="12">
        <v>100000</v>
      </c>
      <c r="D15" s="15" t="s">
        <v>18</v>
      </c>
      <c r="E15" s="16">
        <v>0.2</v>
      </c>
      <c r="F15" s="8"/>
      <c r="G15" s="60">
        <v>12000</v>
      </c>
      <c r="H15" s="61">
        <f t="shared" ref="H15" si="7">IFERROR((G15/$C15)*$E15,"-")</f>
        <v>2.4E-2</v>
      </c>
      <c r="I15" s="8"/>
      <c r="J15" s="11">
        <v>0</v>
      </c>
      <c r="K15" s="62">
        <f t="shared" si="0"/>
        <v>0</v>
      </c>
      <c r="L15" s="12">
        <v>0</v>
      </c>
      <c r="M15" s="62">
        <f t="shared" si="0"/>
        <v>0</v>
      </c>
      <c r="N15" s="12">
        <v>0</v>
      </c>
      <c r="O15" s="62">
        <f t="shared" si="1"/>
        <v>0</v>
      </c>
      <c r="P15" s="13">
        <v>12000</v>
      </c>
      <c r="Q15" s="64">
        <f t="shared" si="2"/>
        <v>2.4E-2</v>
      </c>
      <c r="R15" s="27">
        <f>SUM(J15,L15,N15,,P15)</f>
        <v>12000</v>
      </c>
      <c r="S15" s="42">
        <f>IFERROR((R15/$C15)*$E15,"-")</f>
        <v>2.4E-2</v>
      </c>
      <c r="U15" s="11">
        <v>0</v>
      </c>
      <c r="V15" s="62">
        <f t="shared" si="3"/>
        <v>0</v>
      </c>
      <c r="W15" s="12">
        <v>0</v>
      </c>
      <c r="X15" s="62">
        <f t="shared" si="4"/>
        <v>0</v>
      </c>
      <c r="Y15" s="12">
        <v>0</v>
      </c>
      <c r="Z15" s="62">
        <f t="shared" si="5"/>
        <v>0</v>
      </c>
      <c r="AA15" s="13"/>
      <c r="AB15" s="64">
        <f t="shared" si="6"/>
        <v>0</v>
      </c>
      <c r="AC15" s="27">
        <f>SUM(U15,W15,Y15,,AA15)</f>
        <v>0</v>
      </c>
      <c r="AD15" s="42">
        <f>IFERROR((AC15/$C15)*$E15,"-")</f>
        <v>0</v>
      </c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</row>
    <row r="16" spans="1:41" x14ac:dyDescent="0.25">
      <c r="A16" s="51" t="s">
        <v>28</v>
      </c>
      <c r="B16" s="52"/>
      <c r="C16" s="52"/>
      <c r="D16" s="52"/>
      <c r="E16" s="53">
        <f>SUM(E17:E19)</f>
        <v>0.15000000000000002</v>
      </c>
      <c r="F16" s="8"/>
      <c r="G16" s="54"/>
      <c r="H16" s="53">
        <f>SUM(H17:H19)</f>
        <v>2.4E-2</v>
      </c>
      <c r="I16" s="8"/>
      <c r="J16" s="55"/>
      <c r="K16" s="56">
        <f>SUM(K17:K19)</f>
        <v>1.0000000000000002E-2</v>
      </c>
      <c r="L16" s="57"/>
      <c r="M16" s="56">
        <f>SUM(M17:M19)</f>
        <v>1.0000000000000002E-2</v>
      </c>
      <c r="N16" s="57"/>
      <c r="O16" s="56">
        <f>SUM(O17:O19)</f>
        <v>2E-3</v>
      </c>
      <c r="P16" s="57"/>
      <c r="Q16" s="56">
        <f>SUM(Q17:Q19)</f>
        <v>2E-3</v>
      </c>
      <c r="R16" s="58"/>
      <c r="S16" s="59">
        <f>SUM(S17:S19)</f>
        <v>2.4E-2</v>
      </c>
      <c r="U16" s="55"/>
      <c r="V16" s="56">
        <f>SUM(V17:V19)</f>
        <v>0</v>
      </c>
      <c r="W16" s="57"/>
      <c r="X16" s="56">
        <f>SUM(X17:X19)</f>
        <v>0</v>
      </c>
      <c r="Y16" s="57"/>
      <c r="Z16" s="56">
        <f>SUM(Z17:Z19)</f>
        <v>0</v>
      </c>
      <c r="AA16" s="57"/>
      <c r="AB16" s="56">
        <f>SUM(AB17:AB19)</f>
        <v>0</v>
      </c>
      <c r="AC16" s="58"/>
      <c r="AD16" s="59">
        <f>SUM(AD17:AD19)</f>
        <v>0</v>
      </c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</row>
    <row r="17" spans="1:41" ht="15.75" x14ac:dyDescent="0.25">
      <c r="A17" s="14" t="s">
        <v>11</v>
      </c>
      <c r="B17" s="15" t="s">
        <v>9</v>
      </c>
      <c r="C17" s="12">
        <v>80</v>
      </c>
      <c r="D17" s="15" t="s">
        <v>31</v>
      </c>
      <c r="E17" s="16">
        <v>0.05</v>
      </c>
      <c r="F17" s="8"/>
      <c r="G17" s="60">
        <v>0</v>
      </c>
      <c r="H17" s="61">
        <f>IFERROR((G17/$C17)*$E17,"-")</f>
        <v>0</v>
      </c>
      <c r="I17" s="8"/>
      <c r="J17" s="11">
        <v>0</v>
      </c>
      <c r="K17" s="62">
        <f>IFERROR((J17/$C17)*$E17,"-")</f>
        <v>0</v>
      </c>
      <c r="L17" s="12">
        <v>0</v>
      </c>
      <c r="M17" s="62">
        <f>IFERROR((L17/$C17)*$E17,"-")</f>
        <v>0</v>
      </c>
      <c r="N17" s="12">
        <v>0</v>
      </c>
      <c r="O17" s="62">
        <f>IFERROR((N17/$C17)*$E17,"-")</f>
        <v>0</v>
      </c>
      <c r="P17" s="13">
        <v>0</v>
      </c>
      <c r="Q17" s="64">
        <f>IFERROR((P17/$C17)*$E17,"-")</f>
        <v>0</v>
      </c>
      <c r="R17" s="27">
        <f>SUM(J17,L17,N17,,P17)</f>
        <v>0</v>
      </c>
      <c r="S17" s="42">
        <f>IFERROR((R17/$C17)*$E17,"-")</f>
        <v>0</v>
      </c>
      <c r="U17" s="11">
        <v>0</v>
      </c>
      <c r="V17" s="62">
        <f>IFERROR((U17/$C17)*$E17,"-")</f>
        <v>0</v>
      </c>
      <c r="W17" s="12">
        <v>0</v>
      </c>
      <c r="X17" s="62">
        <f>IFERROR((W17/$C17)*$E17,"-")</f>
        <v>0</v>
      </c>
      <c r="Y17" s="12">
        <v>0</v>
      </c>
      <c r="Z17" s="62">
        <f>IFERROR((Y17/$C17)*$E17,"-")</f>
        <v>0</v>
      </c>
      <c r="AA17" s="13">
        <v>0</v>
      </c>
      <c r="AB17" s="64">
        <f>IFERROR((AA17/$C17)*$E17,"-")</f>
        <v>0</v>
      </c>
      <c r="AC17" s="27">
        <f>SUM(U17,W17,Y17,,AA17)</f>
        <v>0</v>
      </c>
      <c r="AD17" s="42">
        <f>IFERROR((AC17/$C17)*$E17,"-")</f>
        <v>0</v>
      </c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</row>
    <row r="18" spans="1:41" x14ac:dyDescent="0.25">
      <c r="A18" s="14" t="s">
        <v>11</v>
      </c>
      <c r="B18" s="15" t="s">
        <v>13</v>
      </c>
      <c r="C18" s="12">
        <v>200</v>
      </c>
      <c r="D18" s="15" t="s">
        <v>49</v>
      </c>
      <c r="E18" s="16">
        <v>0.05</v>
      </c>
      <c r="F18" s="8"/>
      <c r="G18" s="60">
        <v>60</v>
      </c>
      <c r="H18" s="61">
        <f>IFERROR((G18/$C18)*$E18,"-")</f>
        <v>1.4999999999999999E-2</v>
      </c>
      <c r="I18" s="8"/>
      <c r="J18" s="11">
        <v>40</v>
      </c>
      <c r="K18" s="62">
        <f t="shared" ref="K18:M19" si="8">IFERROR((J18/$C18)*$E18,"-")</f>
        <v>1.0000000000000002E-2</v>
      </c>
      <c r="L18" s="12">
        <v>20</v>
      </c>
      <c r="M18" s="62">
        <f t="shared" si="8"/>
        <v>5.000000000000001E-3</v>
      </c>
      <c r="N18" s="12">
        <v>0</v>
      </c>
      <c r="O18" s="62">
        <f t="shared" ref="O18:O19" si="9">IFERROR((N18/$C18)*$E18,"-")</f>
        <v>0</v>
      </c>
      <c r="P18" s="13">
        <v>0</v>
      </c>
      <c r="Q18" s="64">
        <f t="shared" ref="Q18:Q19" si="10">IFERROR((P18/$C18)*$E18,"-")</f>
        <v>0</v>
      </c>
      <c r="R18" s="27">
        <f>SUM(J18,L18,N18,,P18)</f>
        <v>60</v>
      </c>
      <c r="S18" s="42">
        <f>IFERROR((R18/$C18)*$E18,"-")</f>
        <v>1.4999999999999999E-2</v>
      </c>
      <c r="U18" s="11">
        <v>0</v>
      </c>
      <c r="V18" s="62">
        <f t="shared" ref="V18:V19" si="11">IFERROR((U18/$C18)*$E18,"-")</f>
        <v>0</v>
      </c>
      <c r="W18" s="12">
        <v>0</v>
      </c>
      <c r="X18" s="62">
        <f t="shared" ref="X18:X19" si="12">IFERROR((W18/$C18)*$E18,"-")</f>
        <v>0</v>
      </c>
      <c r="Y18" s="13">
        <v>0</v>
      </c>
      <c r="Z18" s="62">
        <f t="shared" ref="Z18:Z19" si="13">IFERROR((Y18/$C18)*$E18,"-")</f>
        <v>0</v>
      </c>
      <c r="AA18" s="13">
        <v>0</v>
      </c>
      <c r="AB18" s="64">
        <f t="shared" ref="AB18:AB19" si="14">IFERROR((AA18/$C18)*$E18,"-")</f>
        <v>0</v>
      </c>
      <c r="AC18" s="27">
        <f>SUM(U18,W18,Y18,,AA18)</f>
        <v>0</v>
      </c>
      <c r="AD18" s="42">
        <f>IFERROR((AC18/$C18)*$E18,"-")</f>
        <v>0</v>
      </c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</row>
    <row r="19" spans="1:41" x14ac:dyDescent="0.25">
      <c r="A19" s="14" t="s">
        <v>11</v>
      </c>
      <c r="B19" s="15" t="s">
        <v>14</v>
      </c>
      <c r="C19" s="12">
        <v>500</v>
      </c>
      <c r="D19" s="15" t="s">
        <v>50</v>
      </c>
      <c r="E19" s="16">
        <v>0.05</v>
      </c>
      <c r="F19" s="8"/>
      <c r="G19" s="60">
        <v>90</v>
      </c>
      <c r="H19" s="61">
        <f t="shared" ref="H19" si="15">IFERROR((G19/$C19)*$E19,"-")</f>
        <v>8.9999999999999993E-3</v>
      </c>
      <c r="I19" s="8"/>
      <c r="J19" s="11">
        <v>0</v>
      </c>
      <c r="K19" s="62">
        <f t="shared" si="8"/>
        <v>0</v>
      </c>
      <c r="L19" s="12">
        <v>50</v>
      </c>
      <c r="M19" s="62">
        <f t="shared" si="8"/>
        <v>5.000000000000001E-3</v>
      </c>
      <c r="N19" s="12">
        <v>20</v>
      </c>
      <c r="O19" s="62">
        <f t="shared" si="9"/>
        <v>2E-3</v>
      </c>
      <c r="P19" s="13">
        <v>20</v>
      </c>
      <c r="Q19" s="64">
        <f t="shared" si="10"/>
        <v>2E-3</v>
      </c>
      <c r="R19" s="27">
        <f>SUM(J19,L19,N19,,P19)</f>
        <v>90</v>
      </c>
      <c r="S19" s="42">
        <f>IFERROR((R19/$C19)*$E19,"-")</f>
        <v>8.9999999999999993E-3</v>
      </c>
      <c r="U19" s="11">
        <v>0</v>
      </c>
      <c r="V19" s="62">
        <f t="shared" si="11"/>
        <v>0</v>
      </c>
      <c r="W19" s="12">
        <v>0</v>
      </c>
      <c r="X19" s="62">
        <f t="shared" si="12"/>
        <v>0</v>
      </c>
      <c r="Y19" s="12">
        <v>0</v>
      </c>
      <c r="Z19" s="62">
        <f t="shared" si="13"/>
        <v>0</v>
      </c>
      <c r="AA19" s="13">
        <v>0</v>
      </c>
      <c r="AB19" s="64">
        <f t="shared" si="14"/>
        <v>0</v>
      </c>
      <c r="AC19" s="27">
        <f>SUM(U19,W19,Y19,,AA19)</f>
        <v>0</v>
      </c>
      <c r="AD19" s="42">
        <f>IFERROR((AC19/$C19)*$E19,"-")</f>
        <v>0</v>
      </c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</row>
    <row r="20" spans="1:41" x14ac:dyDescent="0.25">
      <c r="A20" s="51" t="s">
        <v>29</v>
      </c>
      <c r="B20" s="52"/>
      <c r="C20" s="52"/>
      <c r="D20" s="52"/>
      <c r="E20" s="53">
        <f>SUM(E21:E23)</f>
        <v>0.2</v>
      </c>
      <c r="F20" s="8"/>
      <c r="G20" s="54"/>
      <c r="H20" s="53">
        <f>SUM(H21:H23)</f>
        <v>2.8750000000000005E-2</v>
      </c>
      <c r="I20" s="8"/>
      <c r="J20" s="55"/>
      <c r="K20" s="56">
        <f>SUM(K21:K23)</f>
        <v>0</v>
      </c>
      <c r="L20" s="57"/>
      <c r="M20" s="56">
        <f>SUM(M21:M23)</f>
        <v>6.2500000000000003E-3</v>
      </c>
      <c r="N20" s="57"/>
      <c r="O20" s="56">
        <f>SUM(O21:O23)</f>
        <v>2.2500000000000003E-2</v>
      </c>
      <c r="P20" s="57"/>
      <c r="Q20" s="56">
        <f>SUM(Q21:Q23)</f>
        <v>0</v>
      </c>
      <c r="R20" s="58"/>
      <c r="S20" s="59">
        <f>SUM(S21:S23)</f>
        <v>2.8750000000000005E-2</v>
      </c>
      <c r="U20" s="55"/>
      <c r="V20" s="56">
        <f>SUM(V21:V23)</f>
        <v>0</v>
      </c>
      <c r="W20" s="57"/>
      <c r="X20" s="56">
        <f>SUM(X21:X23)</f>
        <v>0</v>
      </c>
      <c r="Y20" s="57"/>
      <c r="Z20" s="56">
        <f>SUM(Z21:Z23)</f>
        <v>0</v>
      </c>
      <c r="AA20" s="57"/>
      <c r="AB20" s="56">
        <f>SUM(AB21:AB23)</f>
        <v>0</v>
      </c>
      <c r="AC20" s="58"/>
      <c r="AD20" s="59">
        <f>SUM(AD21:AD23)</f>
        <v>0</v>
      </c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</row>
    <row r="21" spans="1:41" x14ac:dyDescent="0.25">
      <c r="A21" s="14" t="s">
        <v>12</v>
      </c>
      <c r="B21" s="15" t="s">
        <v>15</v>
      </c>
      <c r="C21" s="12">
        <v>100</v>
      </c>
      <c r="D21" s="15" t="s">
        <v>20</v>
      </c>
      <c r="E21" s="16">
        <v>0.1</v>
      </c>
      <c r="F21" s="8"/>
      <c r="G21" s="60">
        <v>10</v>
      </c>
      <c r="H21" s="61">
        <f>IFERROR((G21/$C21)*$E21,"-")</f>
        <v>1.0000000000000002E-2</v>
      </c>
      <c r="I21" s="8"/>
      <c r="J21" s="11">
        <v>0</v>
      </c>
      <c r="K21" s="62">
        <f>IFERROR((J21/$C21)*$E21,"-")</f>
        <v>0</v>
      </c>
      <c r="L21" s="12">
        <v>0</v>
      </c>
      <c r="M21" s="62">
        <f>IFERROR((L21/$C21)*$E21,"-")</f>
        <v>0</v>
      </c>
      <c r="N21" s="12">
        <v>10</v>
      </c>
      <c r="O21" s="62">
        <f>IFERROR((N21/$C21)*$E21,"-")</f>
        <v>1.0000000000000002E-2</v>
      </c>
      <c r="P21" s="13">
        <v>0</v>
      </c>
      <c r="Q21" s="64">
        <f>IFERROR((P21/$C21)*$E21,"-")</f>
        <v>0</v>
      </c>
      <c r="R21" s="27">
        <f>SUM(J21,L21,N21,,P21)</f>
        <v>10</v>
      </c>
      <c r="S21" s="42">
        <f>IFERROR((R21/$C21)*$E21,"-")</f>
        <v>1.0000000000000002E-2</v>
      </c>
      <c r="U21" s="11">
        <v>0</v>
      </c>
      <c r="V21" s="62">
        <f>IFERROR((U21/$C21)*$E21,"-")</f>
        <v>0</v>
      </c>
      <c r="W21" s="12">
        <v>0</v>
      </c>
      <c r="X21" s="62">
        <f>IFERROR((W21/$C21)*$E21,"-")</f>
        <v>0</v>
      </c>
      <c r="Y21" s="13">
        <v>0</v>
      </c>
      <c r="Z21" s="62">
        <f>IFERROR((Y21/$C21)*$E21,"-")</f>
        <v>0</v>
      </c>
      <c r="AA21" s="13">
        <v>0</v>
      </c>
      <c r="AB21" s="64">
        <f>IFERROR((AA21/$C21)*$E21,"-")</f>
        <v>0</v>
      </c>
      <c r="AC21" s="27">
        <f>SUM(U21,W21,Y21,,AA21)</f>
        <v>0</v>
      </c>
      <c r="AD21" s="42">
        <f>IFERROR((AC21/$C21)*$E21,"-")</f>
        <v>0</v>
      </c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</row>
    <row r="22" spans="1:41" x14ac:dyDescent="0.25">
      <c r="A22" s="14" t="s">
        <v>12</v>
      </c>
      <c r="B22" s="15" t="s">
        <v>16</v>
      </c>
      <c r="C22" s="12">
        <v>8000</v>
      </c>
      <c r="D22" s="15" t="s">
        <v>51</v>
      </c>
      <c r="E22" s="16">
        <v>0.05</v>
      </c>
      <c r="F22" s="8"/>
      <c r="G22" s="60">
        <v>3000</v>
      </c>
      <c r="H22" s="61">
        <f>IFERROR((G22/$C22)*$E22,"-")</f>
        <v>1.8750000000000003E-2</v>
      </c>
      <c r="I22" s="8"/>
      <c r="J22" s="11">
        <v>0</v>
      </c>
      <c r="K22" s="62">
        <f t="shared" ref="K22:M23" si="16">IFERROR((J22/$C22)*$E22,"-")</f>
        <v>0</v>
      </c>
      <c r="L22" s="12">
        <v>1000</v>
      </c>
      <c r="M22" s="62">
        <f t="shared" si="16"/>
        <v>6.2500000000000003E-3</v>
      </c>
      <c r="N22" s="12">
        <v>2000</v>
      </c>
      <c r="O22" s="62">
        <f t="shared" ref="O22:O23" si="17">IFERROR((N22/$C22)*$E22,"-")</f>
        <v>1.2500000000000001E-2</v>
      </c>
      <c r="P22" s="13">
        <v>0</v>
      </c>
      <c r="Q22" s="64">
        <f t="shared" ref="Q22:Q23" si="18">IFERROR((P22/$C22)*$E22,"-")</f>
        <v>0</v>
      </c>
      <c r="R22" s="27">
        <f>SUM(J22,L22,N22,,P22)</f>
        <v>3000</v>
      </c>
      <c r="S22" s="42">
        <f>IFERROR((R22/$C22)*$E22,"-")</f>
        <v>1.8750000000000003E-2</v>
      </c>
      <c r="U22" s="11">
        <v>0</v>
      </c>
      <c r="V22" s="62">
        <f t="shared" ref="V22:V23" si="19">IFERROR((U22/$C22)*$E22,"-")</f>
        <v>0</v>
      </c>
      <c r="W22" s="12">
        <v>0</v>
      </c>
      <c r="X22" s="62">
        <f t="shared" ref="X22:X23" si="20">IFERROR((W22/$C22)*$E22,"-")</f>
        <v>0</v>
      </c>
      <c r="Y22" s="13">
        <v>0</v>
      </c>
      <c r="Z22" s="62">
        <f t="shared" ref="Z22:Z23" si="21">IFERROR((Y22/$C22)*$E22,"-")</f>
        <v>0</v>
      </c>
      <c r="AA22" s="13">
        <v>0</v>
      </c>
      <c r="AB22" s="64">
        <f t="shared" ref="AB22:AB23" si="22">IFERROR((AA22/$C22)*$E22,"-")</f>
        <v>0</v>
      </c>
      <c r="AC22" s="27">
        <f>SUM(U22,W22,Y22,,AA22)</f>
        <v>0</v>
      </c>
      <c r="AD22" s="42">
        <f>IFERROR((AC22/$C22)*$E22,"-")</f>
        <v>0</v>
      </c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</row>
    <row r="23" spans="1:41" x14ac:dyDescent="0.25">
      <c r="A23" s="14" t="s">
        <v>12</v>
      </c>
      <c r="B23" s="15" t="s">
        <v>23</v>
      </c>
      <c r="C23" s="12">
        <v>4500</v>
      </c>
      <c r="D23" s="15" t="s">
        <v>21</v>
      </c>
      <c r="E23" s="16">
        <v>0.05</v>
      </c>
      <c r="F23" s="8"/>
      <c r="G23" s="60">
        <v>0</v>
      </c>
      <c r="H23" s="61">
        <f t="shared" ref="H23" si="23">IFERROR((G23/$C23)*$E23,"-")</f>
        <v>0</v>
      </c>
      <c r="I23" s="8"/>
      <c r="J23" s="11">
        <v>0</v>
      </c>
      <c r="K23" s="62">
        <f t="shared" si="16"/>
        <v>0</v>
      </c>
      <c r="L23" s="12">
        <v>0</v>
      </c>
      <c r="M23" s="62">
        <f t="shared" si="16"/>
        <v>0</v>
      </c>
      <c r="N23" s="12">
        <v>0</v>
      </c>
      <c r="O23" s="62">
        <f t="shared" si="17"/>
        <v>0</v>
      </c>
      <c r="P23" s="13">
        <v>0</v>
      </c>
      <c r="Q23" s="64">
        <f t="shared" si="18"/>
        <v>0</v>
      </c>
      <c r="R23" s="27">
        <f>SUM(J23,L23,N23,,P23)</f>
        <v>0</v>
      </c>
      <c r="S23" s="42">
        <f>IFERROR((R23/$C23)*$E23,"-")</f>
        <v>0</v>
      </c>
      <c r="U23" s="11">
        <v>0</v>
      </c>
      <c r="V23" s="62">
        <f t="shared" si="19"/>
        <v>0</v>
      </c>
      <c r="W23" s="12">
        <v>0</v>
      </c>
      <c r="X23" s="62">
        <f t="shared" si="20"/>
        <v>0</v>
      </c>
      <c r="Y23" s="12">
        <v>0</v>
      </c>
      <c r="Z23" s="62">
        <f t="shared" si="21"/>
        <v>0</v>
      </c>
      <c r="AA23" s="13">
        <v>0</v>
      </c>
      <c r="AB23" s="64">
        <f t="shared" si="22"/>
        <v>0</v>
      </c>
      <c r="AC23" s="27">
        <f>SUM(U23,W23,Y23,,AA23)</f>
        <v>0</v>
      </c>
      <c r="AD23" s="42">
        <f>IFERROR((AC23/$C23)*$E23,"-")</f>
        <v>0</v>
      </c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</row>
    <row r="24" spans="1:41" x14ac:dyDescent="0.25">
      <c r="A24" s="51" t="s">
        <v>30</v>
      </c>
      <c r="B24" s="52"/>
      <c r="C24" s="52"/>
      <c r="D24" s="52"/>
      <c r="E24" s="53">
        <f>SUM(E25:E27)</f>
        <v>0.15000000000000002</v>
      </c>
      <c r="F24" s="8"/>
      <c r="G24" s="54"/>
      <c r="H24" s="53">
        <f>SUM(H25:H27)</f>
        <v>7.1428571428571426E-3</v>
      </c>
      <c r="I24" s="8"/>
      <c r="J24" s="55"/>
      <c r="K24" s="56">
        <f>SUM(K25:K27)</f>
        <v>1.4285714285714286E-3</v>
      </c>
      <c r="L24" s="57"/>
      <c r="M24" s="56">
        <f>SUM(M25:M27)</f>
        <v>1.4285714285714286E-3</v>
      </c>
      <c r="N24" s="57"/>
      <c r="O24" s="56">
        <f>SUM(O25:O27)</f>
        <v>2.8571428571428571E-3</v>
      </c>
      <c r="P24" s="57"/>
      <c r="Q24" s="56">
        <f>SUM(Q25:Q27)</f>
        <v>1.4285714285714286E-3</v>
      </c>
      <c r="R24" s="58"/>
      <c r="S24" s="59">
        <f>SUM(S25:S27)</f>
        <v>7.1428571428571426E-3</v>
      </c>
      <c r="U24" s="55"/>
      <c r="V24" s="56">
        <f>SUM(V25:V27)</f>
        <v>0</v>
      </c>
      <c r="W24" s="57"/>
      <c r="X24" s="56">
        <f>SUM(X25:X27)</f>
        <v>0</v>
      </c>
      <c r="Y24" s="57"/>
      <c r="Z24" s="56">
        <f>SUM(Z25:Z27)</f>
        <v>0</v>
      </c>
      <c r="AA24" s="57"/>
      <c r="AB24" s="56">
        <f>SUM(AB25:AB27)</f>
        <v>0</v>
      </c>
      <c r="AC24" s="58"/>
      <c r="AD24" s="59">
        <f>SUM(AD25:AD27)</f>
        <v>0</v>
      </c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</row>
    <row r="25" spans="1:41" x14ac:dyDescent="0.25">
      <c r="A25" s="14" t="s">
        <v>24</v>
      </c>
      <c r="B25" s="15" t="s">
        <v>25</v>
      </c>
      <c r="C25" s="12">
        <v>300</v>
      </c>
      <c r="D25" s="15" t="s">
        <v>52</v>
      </c>
      <c r="E25" s="16">
        <v>0.05</v>
      </c>
      <c r="F25" s="8"/>
      <c r="G25" s="60">
        <v>0</v>
      </c>
      <c r="H25" s="61">
        <f>IFERROR((G25/$C25)*$E25,"-")</f>
        <v>0</v>
      </c>
      <c r="I25" s="8"/>
      <c r="J25" s="11">
        <v>0</v>
      </c>
      <c r="K25" s="62">
        <f>IFERROR((J25/$C25)*$E25,"-")</f>
        <v>0</v>
      </c>
      <c r="L25" s="12">
        <v>0</v>
      </c>
      <c r="M25" s="62">
        <f>IFERROR((L25/$C25)*$E25,"-")</f>
        <v>0</v>
      </c>
      <c r="N25" s="12">
        <v>0</v>
      </c>
      <c r="O25" s="62">
        <f>IFERROR((N25/$C25)*$E25,"-")</f>
        <v>0</v>
      </c>
      <c r="P25" s="13">
        <v>0</v>
      </c>
      <c r="Q25" s="64">
        <f>IFERROR((P25/$C25)*$E25,"-")</f>
        <v>0</v>
      </c>
      <c r="R25" s="27">
        <f>SUM(J25,L25,N25,,P25)</f>
        <v>0</v>
      </c>
      <c r="S25" s="42">
        <f>IFERROR((R25/$C25)*$E25,"-")</f>
        <v>0</v>
      </c>
      <c r="U25" s="11">
        <v>0</v>
      </c>
      <c r="V25" s="62">
        <f>IFERROR((U25/$C25)*$E25,"-")</f>
        <v>0</v>
      </c>
      <c r="W25" s="12">
        <v>0</v>
      </c>
      <c r="X25" s="62">
        <f>IFERROR((W25/$C25)*$E25,"-")</f>
        <v>0</v>
      </c>
      <c r="Y25" s="12">
        <v>0</v>
      </c>
      <c r="Z25" s="62">
        <f>IFERROR((Y25/$C25)*$E25,"-")</f>
        <v>0</v>
      </c>
      <c r="AA25" s="13">
        <v>0</v>
      </c>
      <c r="AB25" s="64">
        <f>IFERROR((AA25/$C25)*$E25,"-")</f>
        <v>0</v>
      </c>
      <c r="AC25" s="27">
        <f>SUM(U25,W25,Y25,,AA25)</f>
        <v>0</v>
      </c>
      <c r="AD25" s="42">
        <f>IFERROR((AC25/$C25)*$E25,"-")</f>
        <v>0</v>
      </c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</row>
    <row r="26" spans="1:41" x14ac:dyDescent="0.25">
      <c r="A26" s="14" t="s">
        <v>24</v>
      </c>
      <c r="B26" s="15" t="s">
        <v>44</v>
      </c>
      <c r="C26" s="12">
        <v>7000</v>
      </c>
      <c r="D26" s="15" t="s">
        <v>53</v>
      </c>
      <c r="E26" s="16">
        <v>0.1</v>
      </c>
      <c r="F26" s="8"/>
      <c r="G26" s="60">
        <v>500</v>
      </c>
      <c r="H26" s="61">
        <f>IFERROR((G26/$C26)*$E26,"-")</f>
        <v>7.1428571428571426E-3</v>
      </c>
      <c r="I26" s="8"/>
      <c r="J26" s="11">
        <v>100</v>
      </c>
      <c r="K26" s="62">
        <f t="shared" ref="K26:M27" si="24">IFERROR((J26/$C26)*$E26,"-")</f>
        <v>1.4285714285714286E-3</v>
      </c>
      <c r="L26" s="12">
        <v>100</v>
      </c>
      <c r="M26" s="62">
        <f t="shared" si="24"/>
        <v>1.4285714285714286E-3</v>
      </c>
      <c r="N26" s="12">
        <v>200</v>
      </c>
      <c r="O26" s="62">
        <f t="shared" ref="O26:O27" si="25">IFERROR((N26/$C26)*$E26,"-")</f>
        <v>2.8571428571428571E-3</v>
      </c>
      <c r="P26" s="13">
        <v>100</v>
      </c>
      <c r="Q26" s="64">
        <f t="shared" ref="Q26:Q27" si="26">IFERROR((P26/$C26)*$E26,"-")</f>
        <v>1.4285714285714286E-3</v>
      </c>
      <c r="R26" s="27">
        <f>SUM(J26,L26,N26,,P26)</f>
        <v>500</v>
      </c>
      <c r="S26" s="42">
        <f>IFERROR((R26/$C26)*$E26,"-")</f>
        <v>7.1428571428571426E-3</v>
      </c>
      <c r="U26" s="11">
        <v>0</v>
      </c>
      <c r="V26" s="62">
        <f t="shared" ref="V26:V27" si="27">IFERROR((U26/$C26)*$E26,"-")</f>
        <v>0</v>
      </c>
      <c r="W26" s="12">
        <v>0</v>
      </c>
      <c r="X26" s="62">
        <f t="shared" ref="X26:X27" si="28">IFERROR((W26/$C26)*$E26,"-")</f>
        <v>0</v>
      </c>
      <c r="Y26" s="13">
        <v>0</v>
      </c>
      <c r="Z26" s="62">
        <f t="shared" ref="Z26:Z27" si="29">IFERROR((Y26/$C26)*$E26,"-")</f>
        <v>0</v>
      </c>
      <c r="AA26" s="13">
        <v>0</v>
      </c>
      <c r="AB26" s="64">
        <f t="shared" ref="AB26:AB27" si="30">IFERROR((AA26/$C26)*$E26,"-")</f>
        <v>0</v>
      </c>
      <c r="AC26" s="27">
        <f>SUM(U26,W26,Y26,,AA26)</f>
        <v>0</v>
      </c>
      <c r="AD26" s="42">
        <f>IFERROR((AC26/$C26)*$E26,"-")</f>
        <v>0</v>
      </c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</row>
    <row r="27" spans="1:41" x14ac:dyDescent="0.25">
      <c r="A27" s="14" t="s">
        <v>24</v>
      </c>
      <c r="B27" s="15" t="s">
        <v>45</v>
      </c>
      <c r="C27" s="39">
        <v>0</v>
      </c>
      <c r="D27" s="38" t="s">
        <v>22</v>
      </c>
      <c r="E27" s="16">
        <v>0</v>
      </c>
      <c r="F27" s="8"/>
      <c r="G27" s="60"/>
      <c r="H27" s="61" t="str">
        <f t="shared" ref="H27" si="31">IFERROR((G27/$C27)*$E27,"-")</f>
        <v>-</v>
      </c>
      <c r="I27" s="8"/>
      <c r="J27" s="11">
        <v>0</v>
      </c>
      <c r="K27" s="62" t="str">
        <f t="shared" si="24"/>
        <v>-</v>
      </c>
      <c r="L27" s="12">
        <v>0</v>
      </c>
      <c r="M27" s="62" t="str">
        <f t="shared" si="24"/>
        <v>-</v>
      </c>
      <c r="N27" s="12">
        <v>0</v>
      </c>
      <c r="O27" s="62" t="str">
        <f t="shared" si="25"/>
        <v>-</v>
      </c>
      <c r="P27" s="13">
        <v>0</v>
      </c>
      <c r="Q27" s="64" t="str">
        <f t="shared" si="26"/>
        <v>-</v>
      </c>
      <c r="R27" s="27">
        <f>SUM(J27,L27,N27,,P27)</f>
        <v>0</v>
      </c>
      <c r="S27" s="42" t="str">
        <f>IFERROR((R27/$C27)*$E27,"-")</f>
        <v>-</v>
      </c>
      <c r="U27" s="11">
        <v>0</v>
      </c>
      <c r="V27" s="62" t="str">
        <f t="shared" si="27"/>
        <v>-</v>
      </c>
      <c r="W27" s="12">
        <v>0</v>
      </c>
      <c r="X27" s="62" t="str">
        <f t="shared" si="28"/>
        <v>-</v>
      </c>
      <c r="Y27" s="12">
        <v>0</v>
      </c>
      <c r="Z27" s="62" t="str">
        <f t="shared" si="29"/>
        <v>-</v>
      </c>
      <c r="AA27" s="13">
        <v>0</v>
      </c>
      <c r="AB27" s="64" t="str">
        <f t="shared" si="30"/>
        <v>-</v>
      </c>
      <c r="AC27" s="27">
        <f>SUM(U27,W27,Y27,,AA27)</f>
        <v>0</v>
      </c>
      <c r="AD27" s="42" t="str">
        <f>IFERROR((AC27/$C27)*$E27,"-")</f>
        <v>-</v>
      </c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</row>
    <row r="28" spans="1:41" x14ac:dyDescent="0.25">
      <c r="A28" s="51" t="s">
        <v>42</v>
      </c>
      <c r="B28" s="52"/>
      <c r="C28" s="52"/>
      <c r="D28" s="52"/>
      <c r="E28" s="53">
        <f>SUM(E29:E31)</f>
        <v>0.15</v>
      </c>
      <c r="F28" s="8"/>
      <c r="G28" s="54"/>
      <c r="H28" s="53">
        <f>SUM(H29:H31)</f>
        <v>4.9999999999999996E-2</v>
      </c>
      <c r="I28" s="8"/>
      <c r="J28" s="55"/>
      <c r="K28" s="56">
        <f>SUM(K29:K31)</f>
        <v>2.5000000000000001E-3</v>
      </c>
      <c r="L28" s="57"/>
      <c r="M28" s="56">
        <f>SUM(M29:M31)</f>
        <v>5.0000000000000001E-3</v>
      </c>
      <c r="N28" s="57"/>
      <c r="O28" s="56">
        <f>SUM(O29:O31)</f>
        <v>0.02</v>
      </c>
      <c r="P28" s="57"/>
      <c r="Q28" s="56">
        <f>SUM(Q29:Q31)</f>
        <v>2.2499999999999999E-2</v>
      </c>
      <c r="R28" s="58"/>
      <c r="S28" s="59">
        <f>SUM(S29:S31)</f>
        <v>4.9999999999999996E-2</v>
      </c>
      <c r="U28" s="55"/>
      <c r="V28" s="56">
        <f>SUM(V29:V31)</f>
        <v>0</v>
      </c>
      <c r="W28" s="57"/>
      <c r="X28" s="56">
        <f>SUM(X29:X31)</f>
        <v>0</v>
      </c>
      <c r="Y28" s="57"/>
      <c r="Z28" s="56">
        <f>SUM(Z29:Z31)</f>
        <v>0</v>
      </c>
      <c r="AA28" s="57"/>
      <c r="AB28" s="56">
        <f>SUM(AB29:AB31)</f>
        <v>0</v>
      </c>
      <c r="AC28" s="58"/>
      <c r="AD28" s="59">
        <f>SUM(AD29:AD31)</f>
        <v>0</v>
      </c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</row>
    <row r="29" spans="1:41" x14ac:dyDescent="0.25">
      <c r="A29" s="14" t="s">
        <v>43</v>
      </c>
      <c r="B29" s="15" t="s">
        <v>46</v>
      </c>
      <c r="C29" s="12">
        <v>1500</v>
      </c>
      <c r="D29" s="15" t="s">
        <v>17</v>
      </c>
      <c r="E29" s="16">
        <v>0.15</v>
      </c>
      <c r="F29" s="8"/>
      <c r="G29" s="60">
        <v>500</v>
      </c>
      <c r="H29" s="61">
        <f>IFERROR((G29/$C29)*$E29,"-")</f>
        <v>4.9999999999999996E-2</v>
      </c>
      <c r="I29" s="8"/>
      <c r="J29" s="11">
        <v>25</v>
      </c>
      <c r="K29" s="62">
        <f>IFERROR((J29/$C29)*$E29,"-")</f>
        <v>2.5000000000000001E-3</v>
      </c>
      <c r="L29" s="12">
        <v>50</v>
      </c>
      <c r="M29" s="62">
        <f>IFERROR((L29/$C29)*$E29,"-")</f>
        <v>5.0000000000000001E-3</v>
      </c>
      <c r="N29" s="12">
        <v>200</v>
      </c>
      <c r="O29" s="62">
        <f>IFERROR((N29/$C29)*$E29,"-")</f>
        <v>0.02</v>
      </c>
      <c r="P29" s="13">
        <v>225</v>
      </c>
      <c r="Q29" s="64">
        <f>IFERROR((P29/$C29)*$E29,"-")</f>
        <v>2.2499999999999999E-2</v>
      </c>
      <c r="R29" s="27">
        <f>SUM(J29,L29,N29,,P29)</f>
        <v>500</v>
      </c>
      <c r="S29" s="42">
        <f>IFERROR((R29/$C29)*$E29,"-")</f>
        <v>4.9999999999999996E-2</v>
      </c>
      <c r="U29" s="11">
        <v>0</v>
      </c>
      <c r="V29" s="62">
        <f>IFERROR((U29/$C29)*$E29,"-")</f>
        <v>0</v>
      </c>
      <c r="W29" s="12">
        <v>0</v>
      </c>
      <c r="X29" s="62">
        <f>IFERROR((W29/$C29)*$E29,"-")</f>
        <v>0</v>
      </c>
      <c r="Y29" s="12">
        <v>0</v>
      </c>
      <c r="Z29" s="62">
        <f>IFERROR((Y29/$C29)*$E29,"-")</f>
        <v>0</v>
      </c>
      <c r="AA29" s="13">
        <v>0</v>
      </c>
      <c r="AB29" s="64">
        <f>IFERROR((AA29/$C29)*$E29,"-")</f>
        <v>0</v>
      </c>
      <c r="AC29" s="27">
        <f>SUM(U29,W29,Y29,,AA29)</f>
        <v>0</v>
      </c>
      <c r="AD29" s="42">
        <f>IFERROR((AC29/$C29)*$E29,"-")</f>
        <v>0</v>
      </c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</row>
    <row r="30" spans="1:41" x14ac:dyDescent="0.25">
      <c r="A30" s="14" t="s">
        <v>43</v>
      </c>
      <c r="B30" s="15" t="s">
        <v>47</v>
      </c>
      <c r="C30" s="13">
        <v>0</v>
      </c>
      <c r="D30" s="38" t="s">
        <v>22</v>
      </c>
      <c r="E30" s="16">
        <v>0</v>
      </c>
      <c r="F30" s="8"/>
      <c r="G30" s="60">
        <v>0</v>
      </c>
      <c r="H30" s="61" t="str">
        <f>IFERROR((G30/$C30)*$E30,"-")</f>
        <v>-</v>
      </c>
      <c r="I30" s="8"/>
      <c r="J30" s="11">
        <v>0</v>
      </c>
      <c r="K30" s="62" t="str">
        <f t="shared" ref="K30:M31" si="32">IFERROR((J30/$C30)*$E30,"-")</f>
        <v>-</v>
      </c>
      <c r="L30" s="12">
        <v>0</v>
      </c>
      <c r="M30" s="62" t="str">
        <f t="shared" si="32"/>
        <v>-</v>
      </c>
      <c r="N30" s="12">
        <v>0</v>
      </c>
      <c r="O30" s="62" t="str">
        <f t="shared" ref="O30:O31" si="33">IFERROR((N30/$C30)*$E30,"-")</f>
        <v>-</v>
      </c>
      <c r="P30" s="13">
        <v>0</v>
      </c>
      <c r="Q30" s="64" t="str">
        <f t="shared" ref="Q30:Q31" si="34">IFERROR((P30/$C30)*$E30,"-")</f>
        <v>-</v>
      </c>
      <c r="R30" s="27">
        <f>SUM(J30,L30,N30,,P30)</f>
        <v>0</v>
      </c>
      <c r="S30" s="42" t="str">
        <f>IFERROR((R30/$C30)*$E30,"-")</f>
        <v>-</v>
      </c>
      <c r="U30" s="11">
        <v>0</v>
      </c>
      <c r="V30" s="62" t="str">
        <f t="shared" ref="V30:V31" si="35">IFERROR((U30/$C30)*$E30,"-")</f>
        <v>-</v>
      </c>
      <c r="W30" s="12">
        <v>0</v>
      </c>
      <c r="X30" s="62" t="str">
        <f t="shared" ref="X30:X31" si="36">IFERROR((W30/$C30)*$E30,"-")</f>
        <v>-</v>
      </c>
      <c r="Y30" s="12">
        <v>0</v>
      </c>
      <c r="Z30" s="62" t="str">
        <f t="shared" ref="Z30:Z31" si="37">IFERROR((Y30/$C30)*$E30,"-")</f>
        <v>-</v>
      </c>
      <c r="AA30" s="13">
        <v>0</v>
      </c>
      <c r="AB30" s="64" t="str">
        <f t="shared" ref="AB30:AB31" si="38">IFERROR((AA30/$C30)*$E30,"-")</f>
        <v>-</v>
      </c>
      <c r="AC30" s="27">
        <f>SUM(U30,W30,Y30,,AA30)</f>
        <v>0</v>
      </c>
      <c r="AD30" s="42" t="str">
        <f>IFERROR((AC30/$C30)*$E30,"-")</f>
        <v>-</v>
      </c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</row>
    <row r="31" spans="1:41" ht="15.75" thickBot="1" x14ac:dyDescent="0.3">
      <c r="A31" s="31" t="s">
        <v>43</v>
      </c>
      <c r="B31" s="32" t="s">
        <v>48</v>
      </c>
      <c r="C31" s="33">
        <v>0</v>
      </c>
      <c r="D31" s="40" t="s">
        <v>22</v>
      </c>
      <c r="E31" s="34">
        <v>0</v>
      </c>
      <c r="F31" s="8"/>
      <c r="G31" s="65">
        <v>0</v>
      </c>
      <c r="H31" s="66" t="str">
        <f t="shared" ref="H31" si="39">IFERROR((G31/$C31)*$E31,"-")</f>
        <v>-</v>
      </c>
      <c r="I31" s="8"/>
      <c r="J31" s="35">
        <v>0</v>
      </c>
      <c r="K31" s="67" t="str">
        <f t="shared" si="32"/>
        <v>-</v>
      </c>
      <c r="L31" s="33">
        <v>0</v>
      </c>
      <c r="M31" s="67" t="str">
        <f t="shared" si="32"/>
        <v>-</v>
      </c>
      <c r="N31" s="33">
        <v>0</v>
      </c>
      <c r="O31" s="67" t="str">
        <f t="shared" si="33"/>
        <v>-</v>
      </c>
      <c r="P31" s="36">
        <v>0</v>
      </c>
      <c r="Q31" s="68" t="str">
        <f t="shared" si="34"/>
        <v>-</v>
      </c>
      <c r="R31" s="37">
        <f>SUM(J31,L31,N31,,P31)</f>
        <v>0</v>
      </c>
      <c r="S31" s="43" t="str">
        <f>IFERROR((R31/$C31)*$E31,"-")</f>
        <v>-</v>
      </c>
      <c r="U31" s="35">
        <v>0</v>
      </c>
      <c r="V31" s="67" t="str">
        <f t="shared" si="35"/>
        <v>-</v>
      </c>
      <c r="W31" s="33">
        <v>0</v>
      </c>
      <c r="X31" s="67" t="str">
        <f t="shared" si="36"/>
        <v>-</v>
      </c>
      <c r="Y31" s="33">
        <v>0</v>
      </c>
      <c r="Z31" s="67" t="str">
        <f t="shared" si="37"/>
        <v>-</v>
      </c>
      <c r="AA31" s="36">
        <v>0</v>
      </c>
      <c r="AB31" s="68" t="str">
        <f t="shared" si="38"/>
        <v>-</v>
      </c>
      <c r="AC31" s="37">
        <f>SUM(U31,W31,Y31,,AA31)</f>
        <v>0</v>
      </c>
      <c r="AD31" s="43" t="str">
        <f>IFERROR((AC31/$C31)*$E31,"-")</f>
        <v>-</v>
      </c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</row>
    <row r="32" spans="1:41" ht="8.25" customHeight="1" x14ac:dyDescent="0.25">
      <c r="E32" s="10"/>
    </row>
    <row r="33" spans="1:30" x14ac:dyDescent="0.25">
      <c r="E33" s="69">
        <f>SUM(E12,E16,E20,E24,E28)</f>
        <v>1</v>
      </c>
      <c r="H33" s="69">
        <f>SUM(H12,H16,H20,H24,H28)</f>
        <v>0.16389285714285715</v>
      </c>
      <c r="K33" s="69">
        <f>SUM(K12,K16,K20,K24,K28)</f>
        <v>2.3928571428571431E-2</v>
      </c>
      <c r="L33" s="9"/>
      <c r="M33" s="69">
        <f>SUM(M12,M16,M20,M24,M28)</f>
        <v>2.9345238095238098E-2</v>
      </c>
      <c r="O33" s="69">
        <f>SUM(O12,O16,O20,O24,O28)</f>
        <v>5.5690476190476193E-2</v>
      </c>
      <c r="Q33" s="69">
        <f>SUM(Q12,Q16,Q20,Q24,Q28)</f>
        <v>5.4928571428571431E-2</v>
      </c>
      <c r="S33" s="70">
        <f>SUM(S12,S16,S20,S24,S28)</f>
        <v>0.16389285714285715</v>
      </c>
      <c r="V33" s="69">
        <f>SUM(V12,V16,V20,V24,V28)</f>
        <v>0</v>
      </c>
      <c r="W33" s="9"/>
      <c r="X33" s="69">
        <f>SUM(X12,X16,X20,X24,X28)</f>
        <v>0</v>
      </c>
      <c r="Z33" s="69">
        <f>SUM(Z12,Z16,Z20,Z24,Z28)</f>
        <v>0</v>
      </c>
      <c r="AB33" s="69">
        <f>SUM(AB12,AB16,AB20,AB24,AB28)</f>
        <v>0</v>
      </c>
      <c r="AD33" s="70">
        <f>SUM(AD12,AD16,AD20,AD24,AD28)</f>
        <v>0</v>
      </c>
    </row>
    <row r="34" spans="1:30" x14ac:dyDescent="0.25">
      <c r="L34" s="9"/>
      <c r="M34" s="9"/>
      <c r="V34" s="8"/>
    </row>
    <row r="35" spans="1:30" x14ac:dyDescent="0.25"/>
    <row r="36" spans="1:30" x14ac:dyDescent="0.25"/>
    <row r="37" spans="1:30" x14ac:dyDescent="0.25">
      <c r="A37" s="2" t="s">
        <v>68</v>
      </c>
    </row>
    <row r="38" spans="1:30" ht="15" customHeight="1" x14ac:dyDescent="0.25">
      <c r="A38" s="2" t="s">
        <v>54</v>
      </c>
    </row>
    <row r="39" spans="1:30" x14ac:dyDescent="0.25">
      <c r="A39" s="2" t="s">
        <v>93</v>
      </c>
    </row>
    <row r="40" spans="1:30" ht="15" customHeight="1" x14ac:dyDescent="0.25"/>
    <row r="41" spans="1:30" ht="15" customHeight="1" x14ac:dyDescent="0.25"/>
    <row r="42" spans="1:30" ht="15" customHeight="1" x14ac:dyDescent="0.25"/>
    <row r="43" spans="1:30" ht="15" customHeight="1" x14ac:dyDescent="0.25"/>
    <row r="44" spans="1:30" x14ac:dyDescent="0.25"/>
    <row r="45" spans="1:30" x14ac:dyDescent="0.25"/>
    <row r="46" spans="1:30" x14ac:dyDescent="0.25"/>
    <row r="47" spans="1:30" x14ac:dyDescent="0.25"/>
    <row r="48" spans="1:30" x14ac:dyDescent="0.25"/>
    <row r="49" x14ac:dyDescent="0.25"/>
  </sheetData>
  <mergeCells count="25">
    <mergeCell ref="B4:H4"/>
    <mergeCell ref="B5:H5"/>
    <mergeCell ref="A9:E9"/>
    <mergeCell ref="G9:H9"/>
    <mergeCell ref="A10:A11"/>
    <mergeCell ref="B10:B11"/>
    <mergeCell ref="C10:C11"/>
    <mergeCell ref="D10:D11"/>
    <mergeCell ref="E10:E11"/>
    <mergeCell ref="H10:H11"/>
    <mergeCell ref="P10:Q10"/>
    <mergeCell ref="AC10:AC11"/>
    <mergeCell ref="J9:S9"/>
    <mergeCell ref="U9:AD9"/>
    <mergeCell ref="G10:G11"/>
    <mergeCell ref="J10:K10"/>
    <mergeCell ref="L10:M10"/>
    <mergeCell ref="N10:O10"/>
    <mergeCell ref="R10:R11"/>
    <mergeCell ref="AD10:AD11"/>
    <mergeCell ref="S10:S11"/>
    <mergeCell ref="U10:V10"/>
    <mergeCell ref="W10:X10"/>
    <mergeCell ref="Y10:Z10"/>
    <mergeCell ref="AA10:AB10"/>
  </mergeCells>
  <conditionalFormatting sqref="E33">
    <cfRule type="cellIs" dxfId="27" priority="15" operator="notEqual">
      <formula>1</formula>
    </cfRule>
  </conditionalFormatting>
  <conditionalFormatting sqref="R13:R15">
    <cfRule type="cellIs" dxfId="26" priority="14" operator="notEqual">
      <formula>#REF!</formula>
    </cfRule>
  </conditionalFormatting>
  <conditionalFormatting sqref="R17:R19">
    <cfRule type="cellIs" dxfId="25" priority="13" operator="notEqual">
      <formula>#REF!</formula>
    </cfRule>
  </conditionalFormatting>
  <conditionalFormatting sqref="R25:R27">
    <cfRule type="cellIs" dxfId="24" priority="11" operator="notEqual">
      <formula>#REF!</formula>
    </cfRule>
  </conditionalFormatting>
  <conditionalFormatting sqref="R21:R23">
    <cfRule type="cellIs" dxfId="23" priority="12" operator="notEqual">
      <formula>#REF!</formula>
    </cfRule>
  </conditionalFormatting>
  <conditionalFormatting sqref="R29:R31">
    <cfRule type="cellIs" dxfId="22" priority="10" operator="notEqual">
      <formula>#REF!</formula>
    </cfRule>
  </conditionalFormatting>
  <conditionalFormatting sqref="S33">
    <cfRule type="cellIs" dxfId="21" priority="9" operator="notEqual">
      <formula>#REF!</formula>
    </cfRule>
  </conditionalFormatting>
  <conditionalFormatting sqref="AC13:AC15">
    <cfRule type="cellIs" dxfId="20" priority="8" operator="notEqual">
      <formula>#REF!</formula>
    </cfRule>
  </conditionalFormatting>
  <conditionalFormatting sqref="AC17:AC19">
    <cfRule type="cellIs" dxfId="19" priority="7" operator="notEqual">
      <formula>#REF!</formula>
    </cfRule>
  </conditionalFormatting>
  <conditionalFormatting sqref="AC25:AC27">
    <cfRule type="cellIs" dxfId="18" priority="5" operator="notEqual">
      <formula>#REF!</formula>
    </cfRule>
  </conditionalFormatting>
  <conditionalFormatting sqref="AC21:AC23">
    <cfRule type="cellIs" dxfId="17" priority="6" operator="notEqual">
      <formula>#REF!</formula>
    </cfRule>
  </conditionalFormatting>
  <conditionalFormatting sqref="AC29:AC31">
    <cfRule type="cellIs" dxfId="16" priority="4" operator="notEqual">
      <formula>#REF!</formula>
    </cfRule>
  </conditionalFormatting>
  <conditionalFormatting sqref="AD33">
    <cfRule type="cellIs" dxfId="15" priority="3" operator="notEqual">
      <formula>#REF!</formula>
    </cfRule>
  </conditionalFormatting>
  <pageMargins left="0.7" right="0.7" top="0.75" bottom="0.75" header="0.3" footer="0.3"/>
  <pageSetup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N49"/>
  <sheetViews>
    <sheetView showGridLines="0" zoomScale="80" zoomScaleNormal="80" workbookViewId="0">
      <selection activeCell="R26" sqref="R26"/>
    </sheetView>
  </sheetViews>
  <sheetFormatPr baseColWidth="10" defaultColWidth="0" defaultRowHeight="15" zeroHeight="1" x14ac:dyDescent="0.25"/>
  <cols>
    <col min="1" max="1" width="21.7109375" style="2" customWidth="1"/>
    <col min="2" max="2" width="22.28515625" style="2" customWidth="1"/>
    <col min="3" max="4" width="11.42578125" style="2" customWidth="1"/>
    <col min="5" max="5" width="13.85546875" style="2" customWidth="1"/>
    <col min="6" max="6" width="1.7109375" style="2" customWidth="1"/>
    <col min="7" max="16" width="12.7109375" style="2" customWidth="1"/>
    <col min="17" max="17" width="5.140625" style="2" customWidth="1"/>
    <col min="18" max="18" width="11.42578125" style="77" customWidth="1"/>
    <col min="19" max="40" width="0" style="2" hidden="1" customWidth="1"/>
    <col min="41" max="16384" width="11.42578125" style="2" hidden="1"/>
  </cols>
  <sheetData>
    <row r="1" spans="1:38" ht="21" x14ac:dyDescent="0.35">
      <c r="A1" s="1" t="s">
        <v>26</v>
      </c>
    </row>
    <row r="2" spans="1:38" ht="18.75" x14ac:dyDescent="0.3">
      <c r="A2" s="3" t="s">
        <v>69</v>
      </c>
    </row>
    <row r="3" spans="1:38" x14ac:dyDescent="0.25"/>
    <row r="4" spans="1:38" x14ac:dyDescent="0.25">
      <c r="A4" s="4" t="s">
        <v>0</v>
      </c>
      <c r="B4" s="84"/>
      <c r="C4" s="84"/>
      <c r="D4" s="84"/>
      <c r="E4" s="84"/>
      <c r="F4" s="84"/>
      <c r="G4" s="84"/>
      <c r="H4" s="84"/>
    </row>
    <row r="5" spans="1:38" ht="33.75" customHeight="1" x14ac:dyDescent="0.25">
      <c r="A5" s="4" t="s">
        <v>1</v>
      </c>
      <c r="B5" s="85"/>
      <c r="C5" s="85"/>
      <c r="D5" s="85"/>
      <c r="E5" s="85"/>
      <c r="F5" s="85"/>
      <c r="G5" s="85"/>
      <c r="H5" s="85"/>
    </row>
    <row r="6" spans="1:38" customFormat="1" x14ac:dyDescent="0.25">
      <c r="R6" s="77"/>
    </row>
    <row r="7" spans="1:38" ht="25.5" customHeight="1" thickBot="1" x14ac:dyDescent="0.3">
      <c r="A7" s="47" t="s">
        <v>84</v>
      </c>
      <c r="G7" s="5"/>
      <c r="H7" s="5"/>
    </row>
    <row r="8" spans="1:38" ht="25.5" customHeight="1" thickBot="1" x14ac:dyDescent="0.3">
      <c r="A8" s="86" t="s">
        <v>55</v>
      </c>
      <c r="B8" s="87"/>
      <c r="C8" s="87"/>
      <c r="D8" s="87"/>
      <c r="E8" s="88"/>
      <c r="G8" s="96" t="s">
        <v>88</v>
      </c>
      <c r="H8" s="97"/>
      <c r="I8" s="97"/>
      <c r="J8" s="97"/>
      <c r="K8" s="97"/>
      <c r="L8" s="97"/>
      <c r="M8" s="97"/>
      <c r="N8" s="97"/>
      <c r="O8" s="97"/>
      <c r="P8" s="98"/>
    </row>
    <row r="9" spans="1:38" s="7" customFormat="1" ht="18" customHeight="1" x14ac:dyDescent="0.25">
      <c r="A9" s="104" t="s">
        <v>2</v>
      </c>
      <c r="B9" s="106" t="s">
        <v>35</v>
      </c>
      <c r="C9" s="127" t="s">
        <v>73</v>
      </c>
      <c r="D9" s="128" t="s">
        <v>4</v>
      </c>
      <c r="E9" s="110" t="s">
        <v>70</v>
      </c>
      <c r="F9" s="6"/>
      <c r="G9" s="103" t="s">
        <v>71</v>
      </c>
      <c r="H9" s="114"/>
      <c r="I9" s="92" t="s">
        <v>72</v>
      </c>
      <c r="J9" s="114"/>
      <c r="K9" s="92" t="s">
        <v>89</v>
      </c>
      <c r="L9" s="114"/>
      <c r="M9" s="92" t="s">
        <v>98</v>
      </c>
      <c r="N9" s="114"/>
      <c r="O9" s="116" t="s">
        <v>64</v>
      </c>
      <c r="P9" s="119" t="s">
        <v>65</v>
      </c>
      <c r="R9" s="78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</row>
    <row r="10" spans="1:38" s="7" customFormat="1" ht="18" customHeight="1" x14ac:dyDescent="0.25">
      <c r="A10" s="105"/>
      <c r="B10" s="107"/>
      <c r="C10" s="92"/>
      <c r="D10" s="129"/>
      <c r="E10" s="111"/>
      <c r="F10" s="6"/>
      <c r="G10" s="19" t="s">
        <v>66</v>
      </c>
      <c r="H10" s="74" t="s">
        <v>65</v>
      </c>
      <c r="I10" s="74" t="s">
        <v>66</v>
      </c>
      <c r="J10" s="74" t="s">
        <v>65</v>
      </c>
      <c r="K10" s="74" t="s">
        <v>66</v>
      </c>
      <c r="L10" s="74" t="s">
        <v>65</v>
      </c>
      <c r="M10" s="74" t="s">
        <v>66</v>
      </c>
      <c r="N10" s="74" t="s">
        <v>65</v>
      </c>
      <c r="O10" s="105"/>
      <c r="P10" s="120"/>
      <c r="R10" s="78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</row>
    <row r="11" spans="1:38" x14ac:dyDescent="0.25">
      <c r="A11" s="51" t="s">
        <v>27</v>
      </c>
      <c r="B11" s="52"/>
      <c r="C11" s="52"/>
      <c r="D11" s="52"/>
      <c r="E11" s="53">
        <f>SUM(E12:E14)</f>
        <v>0.35000000000000003</v>
      </c>
      <c r="F11" s="8"/>
      <c r="G11" s="55"/>
      <c r="H11" s="56">
        <f>SUM(H12:H14)</f>
        <v>1.8333333333333333E-2</v>
      </c>
      <c r="I11" s="57"/>
      <c r="J11" s="56">
        <f>SUM(J12:J14)</f>
        <v>6.0000000000000005E-2</v>
      </c>
      <c r="K11" s="57"/>
      <c r="L11" s="56">
        <f>SUM(L12:L14)</f>
        <v>5.3333333333333337E-2</v>
      </c>
      <c r="M11" s="57"/>
      <c r="N11" s="56">
        <f>SUM(N12:N14)</f>
        <v>0</v>
      </c>
      <c r="O11" s="58"/>
      <c r="P11" s="59">
        <f>SUM(P12:P14)</f>
        <v>0.13166666666666665</v>
      </c>
      <c r="R11" s="79">
        <f>'1. Ejecución Histórica'!S11+'2. Programación Año Actual'!S12+'3. Programación Plurianual'!P11</f>
        <v>0.35</v>
      </c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</row>
    <row r="12" spans="1:38" x14ac:dyDescent="0.25">
      <c r="A12" s="14" t="s">
        <v>10</v>
      </c>
      <c r="B12" s="15" t="s">
        <v>6</v>
      </c>
      <c r="C12" s="12">
        <v>300000</v>
      </c>
      <c r="D12" s="15" t="s">
        <v>17</v>
      </c>
      <c r="E12" s="16">
        <v>0.05</v>
      </c>
      <c r="F12" s="8"/>
      <c r="G12" s="11">
        <v>50000</v>
      </c>
      <c r="H12" s="62">
        <f>IFERROR((G12/$C12)*$E12,"-")</f>
        <v>8.3333333333333332E-3</v>
      </c>
      <c r="I12" s="63">
        <v>30000</v>
      </c>
      <c r="J12" s="62">
        <f>IFERROR((I12/$C12)*$E12,"-")</f>
        <v>5.000000000000001E-3</v>
      </c>
      <c r="K12" s="12">
        <v>20000</v>
      </c>
      <c r="L12" s="62">
        <f>IFERROR((K12/$C12)*$E12,"-")</f>
        <v>3.3333333333333335E-3</v>
      </c>
      <c r="M12" s="12">
        <v>0</v>
      </c>
      <c r="N12" s="62">
        <f>IFERROR((M12/$C12)*$E12,"-")</f>
        <v>0</v>
      </c>
      <c r="O12" s="27">
        <f>SUM(G12,I12,K12,M12)</f>
        <v>100000</v>
      </c>
      <c r="P12" s="42">
        <f>IFERROR((O12/$C12)*$E12,"-")</f>
        <v>1.6666666666666666E-2</v>
      </c>
      <c r="R12" s="79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</row>
    <row r="13" spans="1:38" x14ac:dyDescent="0.25">
      <c r="A13" s="14" t="s">
        <v>10</v>
      </c>
      <c r="B13" s="15" t="s">
        <v>7</v>
      </c>
      <c r="C13" s="12">
        <v>200000</v>
      </c>
      <c r="D13" s="15" t="s">
        <v>19</v>
      </c>
      <c r="E13" s="16">
        <v>0.1</v>
      </c>
      <c r="F13" s="8"/>
      <c r="G13" s="11">
        <v>20000</v>
      </c>
      <c r="H13" s="62">
        <f t="shared" ref="H13:J14" si="0">IFERROR((G13/$C13)*$E13,"-")</f>
        <v>1.0000000000000002E-2</v>
      </c>
      <c r="I13" s="12">
        <v>10000</v>
      </c>
      <c r="J13" s="62">
        <f t="shared" si="0"/>
        <v>5.000000000000001E-3</v>
      </c>
      <c r="K13" s="12">
        <v>0</v>
      </c>
      <c r="L13" s="62">
        <f t="shared" ref="L13:L14" si="1">IFERROR((K13/$C13)*$E13,"-")</f>
        <v>0</v>
      </c>
      <c r="M13" s="12">
        <v>0</v>
      </c>
      <c r="N13" s="62">
        <f t="shared" ref="N13:N14" si="2">IFERROR((M13/$C13)*$E13,"-")</f>
        <v>0</v>
      </c>
      <c r="O13" s="27">
        <f>SUM(G13,I13,K13,M13)</f>
        <v>30000</v>
      </c>
      <c r="P13" s="42">
        <f>IFERROR((O13/$C13)*$E13,"-")</f>
        <v>1.4999999999999999E-2</v>
      </c>
      <c r="R13" s="79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</row>
    <row r="14" spans="1:38" x14ac:dyDescent="0.25">
      <c r="A14" s="14" t="s">
        <v>10</v>
      </c>
      <c r="B14" s="15" t="s">
        <v>8</v>
      </c>
      <c r="C14" s="12">
        <v>100000</v>
      </c>
      <c r="D14" s="15" t="s">
        <v>18</v>
      </c>
      <c r="E14" s="16">
        <v>0.2</v>
      </c>
      <c r="F14" s="8"/>
      <c r="G14" s="11"/>
      <c r="H14" s="62">
        <f t="shared" si="0"/>
        <v>0</v>
      </c>
      <c r="I14" s="12">
        <v>25000</v>
      </c>
      <c r="J14" s="62">
        <f t="shared" si="0"/>
        <v>0.05</v>
      </c>
      <c r="K14" s="12">
        <v>25000</v>
      </c>
      <c r="L14" s="62">
        <f t="shared" si="1"/>
        <v>0.05</v>
      </c>
      <c r="M14" s="12">
        <v>0</v>
      </c>
      <c r="N14" s="62">
        <f t="shared" si="2"/>
        <v>0</v>
      </c>
      <c r="O14" s="27">
        <f>SUM(G14,I14,K14,M14)</f>
        <v>50000</v>
      </c>
      <c r="P14" s="42">
        <f>IFERROR((O14/$C14)*$E14,"-")</f>
        <v>0.1</v>
      </c>
      <c r="R14" s="79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</row>
    <row r="15" spans="1:38" x14ac:dyDescent="0.25">
      <c r="A15" s="51" t="s">
        <v>28</v>
      </c>
      <c r="B15" s="52"/>
      <c r="C15" s="52"/>
      <c r="D15" s="52"/>
      <c r="E15" s="53">
        <f>SUM(E16:E18)</f>
        <v>0.15000000000000002</v>
      </c>
      <c r="F15" s="8"/>
      <c r="G15" s="55"/>
      <c r="H15" s="56">
        <f>SUM(H16:H18)</f>
        <v>1.5000000000000003E-2</v>
      </c>
      <c r="I15" s="57"/>
      <c r="J15" s="56">
        <f>SUM(J16:J18)</f>
        <v>1.5000000000000003E-2</v>
      </c>
      <c r="K15" s="57"/>
      <c r="L15" s="56">
        <f>SUM(L16:L18)</f>
        <v>1.4999999999999999E-2</v>
      </c>
      <c r="M15" s="57"/>
      <c r="N15" s="56">
        <f>SUM(N16:N18)</f>
        <v>5.000000000000001E-3</v>
      </c>
      <c r="O15" s="58"/>
      <c r="P15" s="59">
        <f>SUM(P16:P18)</f>
        <v>5.000000000000001E-2</v>
      </c>
      <c r="R15" s="79">
        <f>'1. Ejecución Histórica'!S15+'2. Programación Año Actual'!S16+'3. Programación Plurianual'!P15</f>
        <v>0.15000000000000002</v>
      </c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</row>
    <row r="16" spans="1:38" ht="15.75" x14ac:dyDescent="0.25">
      <c r="A16" s="14" t="s">
        <v>11</v>
      </c>
      <c r="B16" s="15" t="s">
        <v>9</v>
      </c>
      <c r="C16" s="12">
        <v>80</v>
      </c>
      <c r="D16" s="15" t="s">
        <v>31</v>
      </c>
      <c r="E16" s="16">
        <v>0.05</v>
      </c>
      <c r="F16" s="8"/>
      <c r="G16" s="11">
        <v>0</v>
      </c>
      <c r="H16" s="62">
        <f>IFERROR((G16/$C16)*$E16,"-")</f>
        <v>0</v>
      </c>
      <c r="I16" s="12">
        <v>0</v>
      </c>
      <c r="J16" s="62">
        <f>IFERROR((I16/$C16)*$E16,"-")</f>
        <v>0</v>
      </c>
      <c r="K16" s="12">
        <v>0</v>
      </c>
      <c r="L16" s="62">
        <f>IFERROR((K16/$C16)*$E16,"-")</f>
        <v>0</v>
      </c>
      <c r="M16" s="12">
        <v>0</v>
      </c>
      <c r="N16" s="62">
        <f>IFERROR((M16/$C16)*$E16,"-")</f>
        <v>0</v>
      </c>
      <c r="O16" s="27">
        <f>SUM(G16,I16,K16,M16)</f>
        <v>0</v>
      </c>
      <c r="P16" s="42">
        <f>IFERROR((O16/$C16)*$E16,"-")</f>
        <v>0</v>
      </c>
      <c r="R16" s="80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</row>
    <row r="17" spans="1:38" x14ac:dyDescent="0.25">
      <c r="A17" s="14" t="s">
        <v>11</v>
      </c>
      <c r="B17" s="15" t="s">
        <v>13</v>
      </c>
      <c r="C17" s="12">
        <v>200</v>
      </c>
      <c r="D17" s="15" t="s">
        <v>49</v>
      </c>
      <c r="E17" s="16">
        <v>0.05</v>
      </c>
      <c r="F17" s="8"/>
      <c r="G17" s="11">
        <v>20</v>
      </c>
      <c r="H17" s="62">
        <f t="shared" ref="H17:J18" si="3">IFERROR((G17/$C17)*$E17,"-")</f>
        <v>5.000000000000001E-3</v>
      </c>
      <c r="I17" s="12">
        <v>20</v>
      </c>
      <c r="J17" s="62">
        <f t="shared" si="3"/>
        <v>5.000000000000001E-3</v>
      </c>
      <c r="K17" s="12">
        <v>0</v>
      </c>
      <c r="L17" s="62">
        <f t="shared" ref="L17:L18" si="4">IFERROR((K17/$C17)*$E17,"-")</f>
        <v>0</v>
      </c>
      <c r="M17" s="12">
        <v>0</v>
      </c>
      <c r="N17" s="62">
        <f t="shared" ref="N17:N18" si="5">IFERROR((M17/$C17)*$E17,"-")</f>
        <v>0</v>
      </c>
      <c r="O17" s="27">
        <f>SUM(G17,I17,K17,M17)</f>
        <v>40</v>
      </c>
      <c r="P17" s="42">
        <f>IFERROR((O17/$C17)*$E17,"-")</f>
        <v>1.0000000000000002E-2</v>
      </c>
      <c r="R17" s="80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</row>
    <row r="18" spans="1:38" x14ac:dyDescent="0.25">
      <c r="A18" s="14" t="s">
        <v>11</v>
      </c>
      <c r="B18" s="15" t="s">
        <v>14</v>
      </c>
      <c r="C18" s="12">
        <v>500</v>
      </c>
      <c r="D18" s="15" t="s">
        <v>50</v>
      </c>
      <c r="E18" s="16">
        <v>0.05</v>
      </c>
      <c r="F18" s="8"/>
      <c r="G18" s="11">
        <v>100</v>
      </c>
      <c r="H18" s="62">
        <f t="shared" si="3"/>
        <v>1.0000000000000002E-2</v>
      </c>
      <c r="I18" s="12">
        <v>100</v>
      </c>
      <c r="J18" s="62">
        <f t="shared" si="3"/>
        <v>1.0000000000000002E-2</v>
      </c>
      <c r="K18" s="12">
        <v>150</v>
      </c>
      <c r="L18" s="62">
        <f t="shared" si="4"/>
        <v>1.4999999999999999E-2</v>
      </c>
      <c r="M18" s="12">
        <v>50</v>
      </c>
      <c r="N18" s="62">
        <f t="shared" si="5"/>
        <v>5.000000000000001E-3</v>
      </c>
      <c r="O18" s="27">
        <f>SUM(G18,I18,K18,M18)</f>
        <v>400</v>
      </c>
      <c r="P18" s="42">
        <f>IFERROR((O18/$C18)*$E18,"-")</f>
        <v>4.0000000000000008E-2</v>
      </c>
      <c r="R18" s="80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</row>
    <row r="19" spans="1:38" x14ac:dyDescent="0.25">
      <c r="A19" s="51" t="s">
        <v>29</v>
      </c>
      <c r="B19" s="52"/>
      <c r="C19" s="52"/>
      <c r="D19" s="52"/>
      <c r="E19" s="53">
        <f>SUM(E20:E22)</f>
        <v>0.2</v>
      </c>
      <c r="F19" s="8"/>
      <c r="G19" s="55"/>
      <c r="H19" s="56">
        <f>SUM(H20:H22)</f>
        <v>0</v>
      </c>
      <c r="I19" s="57"/>
      <c r="J19" s="56">
        <f>SUM(J20:J22)</f>
        <v>4.0000000000000008E-2</v>
      </c>
      <c r="K19" s="57"/>
      <c r="L19" s="56">
        <f>SUM(L20:L22)</f>
        <v>7.7777777777777779E-2</v>
      </c>
      <c r="M19" s="57"/>
      <c r="N19" s="56">
        <f>SUM(N20:N22)</f>
        <v>2.8472222222222225E-2</v>
      </c>
      <c r="O19" s="58"/>
      <c r="P19" s="59">
        <f>SUM(P20:P22)</f>
        <v>0.14625000000000002</v>
      </c>
      <c r="R19" s="79">
        <f>'1. Ejecución Histórica'!S19+'2. Programación Año Actual'!S20+'3. Programación Plurianual'!P19</f>
        <v>0.2</v>
      </c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</row>
    <row r="20" spans="1:38" x14ac:dyDescent="0.25">
      <c r="A20" s="14" t="s">
        <v>12</v>
      </c>
      <c r="B20" s="15" t="s">
        <v>15</v>
      </c>
      <c r="C20" s="12">
        <v>100</v>
      </c>
      <c r="D20" s="15" t="s">
        <v>20</v>
      </c>
      <c r="E20" s="16">
        <v>0.1</v>
      </c>
      <c r="F20" s="8"/>
      <c r="G20" s="11">
        <v>0</v>
      </c>
      <c r="H20" s="62">
        <f>IFERROR((G20/$C20)*$E20,"-")</f>
        <v>0</v>
      </c>
      <c r="I20" s="12">
        <v>40</v>
      </c>
      <c r="J20" s="62">
        <f>IFERROR((I20/$C20)*$E20,"-")</f>
        <v>4.0000000000000008E-2</v>
      </c>
      <c r="K20" s="12">
        <v>50</v>
      </c>
      <c r="L20" s="62">
        <f>IFERROR((K20/$C20)*$E20,"-")</f>
        <v>0.05</v>
      </c>
      <c r="M20" s="12">
        <v>0</v>
      </c>
      <c r="N20" s="62">
        <f>IFERROR((M20/$C20)*$E20,"-")</f>
        <v>0</v>
      </c>
      <c r="O20" s="27">
        <f>SUM(G20,I20,K20,M20)</f>
        <v>90</v>
      </c>
      <c r="P20" s="42">
        <f>IFERROR((O20/$C20)*$E20,"-")</f>
        <v>9.0000000000000011E-2</v>
      </c>
      <c r="R20" s="80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</row>
    <row r="21" spans="1:38" x14ac:dyDescent="0.25">
      <c r="A21" s="14" t="s">
        <v>12</v>
      </c>
      <c r="B21" s="15" t="s">
        <v>16</v>
      </c>
      <c r="C21" s="12">
        <v>8000</v>
      </c>
      <c r="D21" s="15" t="s">
        <v>51</v>
      </c>
      <c r="E21" s="16">
        <v>0.05</v>
      </c>
      <c r="F21" s="8"/>
      <c r="G21" s="11">
        <v>0</v>
      </c>
      <c r="H21" s="62">
        <f t="shared" ref="H21:J22" si="6">IFERROR((G21/$C21)*$E21,"-")</f>
        <v>0</v>
      </c>
      <c r="I21" s="12">
        <v>0</v>
      </c>
      <c r="J21" s="62">
        <f t="shared" si="6"/>
        <v>0</v>
      </c>
      <c r="K21" s="12">
        <v>0</v>
      </c>
      <c r="L21" s="62">
        <f t="shared" ref="L21:L22" si="7">IFERROR((K21/$C21)*$E21,"-")</f>
        <v>0</v>
      </c>
      <c r="M21" s="12">
        <v>1000</v>
      </c>
      <c r="N21" s="62">
        <f t="shared" ref="N21:N22" si="8">IFERROR((M21/$C21)*$E21,"-")</f>
        <v>6.2500000000000003E-3</v>
      </c>
      <c r="O21" s="27">
        <f>SUM(G21,I21,K21,M21)</f>
        <v>1000</v>
      </c>
      <c r="P21" s="42">
        <f>IFERROR((O21/$C21)*$E21,"-")</f>
        <v>6.2500000000000003E-3</v>
      </c>
      <c r="R21" s="80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</row>
    <row r="22" spans="1:38" x14ac:dyDescent="0.25">
      <c r="A22" s="14" t="s">
        <v>12</v>
      </c>
      <c r="B22" s="15" t="s">
        <v>23</v>
      </c>
      <c r="C22" s="12">
        <v>4500</v>
      </c>
      <c r="D22" s="15" t="s">
        <v>21</v>
      </c>
      <c r="E22" s="16">
        <v>0.05</v>
      </c>
      <c r="F22" s="8"/>
      <c r="G22" s="11">
        <v>0</v>
      </c>
      <c r="H22" s="62">
        <f t="shared" si="6"/>
        <v>0</v>
      </c>
      <c r="I22" s="12">
        <v>0</v>
      </c>
      <c r="J22" s="62">
        <f t="shared" si="6"/>
        <v>0</v>
      </c>
      <c r="K22" s="12">
        <v>2500</v>
      </c>
      <c r="L22" s="62">
        <f t="shared" si="7"/>
        <v>2.777777777777778E-2</v>
      </c>
      <c r="M22" s="12">
        <v>2000</v>
      </c>
      <c r="N22" s="62">
        <f t="shared" si="8"/>
        <v>2.2222222222222223E-2</v>
      </c>
      <c r="O22" s="27">
        <f>SUM(G22,I22,K22,M22)</f>
        <v>4500</v>
      </c>
      <c r="P22" s="42">
        <f>IFERROR((O22/$C22)*$E22,"-")</f>
        <v>0.05</v>
      </c>
      <c r="R22" s="80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</row>
    <row r="23" spans="1:38" x14ac:dyDescent="0.25">
      <c r="A23" s="51" t="s">
        <v>30</v>
      </c>
      <c r="B23" s="52"/>
      <c r="C23" s="52"/>
      <c r="D23" s="52"/>
      <c r="E23" s="53">
        <f>SUM(E24:E26)</f>
        <v>0.15000000000000002</v>
      </c>
      <c r="F23" s="8"/>
      <c r="G23" s="55"/>
      <c r="H23" s="56">
        <f>SUM(H24:H26)</f>
        <v>0</v>
      </c>
      <c r="I23" s="57"/>
      <c r="J23" s="56">
        <f>SUM(J24:J26)</f>
        <v>7.1428571428571426E-3</v>
      </c>
      <c r="K23" s="57"/>
      <c r="L23" s="56">
        <f>SUM(L24:L26)</f>
        <v>7.6190476190476197E-2</v>
      </c>
      <c r="M23" s="57"/>
      <c r="N23" s="56">
        <f>SUM(N24:N26)</f>
        <v>2.7619047619047619E-2</v>
      </c>
      <c r="O23" s="58"/>
      <c r="P23" s="59">
        <f>SUM(P24:P26)</f>
        <v>0.11095238095238097</v>
      </c>
      <c r="R23" s="79">
        <f>'1. Ejecución Histórica'!S23+'2. Programación Año Actual'!S24+'3. Programación Plurianual'!P23</f>
        <v>0.15000000000000002</v>
      </c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</row>
    <row r="24" spans="1:38" x14ac:dyDescent="0.25">
      <c r="A24" s="14" t="s">
        <v>24</v>
      </c>
      <c r="B24" s="15" t="s">
        <v>25</v>
      </c>
      <c r="C24" s="12">
        <v>300</v>
      </c>
      <c r="D24" s="15" t="s">
        <v>52</v>
      </c>
      <c r="E24" s="16">
        <v>0.05</v>
      </c>
      <c r="F24" s="8"/>
      <c r="G24" s="11">
        <v>0</v>
      </c>
      <c r="H24" s="62">
        <f>IFERROR((G24/$C24)*$E24,"-")</f>
        <v>0</v>
      </c>
      <c r="I24" s="12">
        <v>0</v>
      </c>
      <c r="J24" s="62">
        <f>IFERROR((I24/$C24)*$E24,"-")</f>
        <v>0</v>
      </c>
      <c r="K24" s="12">
        <v>200</v>
      </c>
      <c r="L24" s="62">
        <f>IFERROR((K24/$C24)*$E24,"-")</f>
        <v>3.3333333333333333E-2</v>
      </c>
      <c r="M24" s="12">
        <v>80</v>
      </c>
      <c r="N24" s="62">
        <f>IFERROR((M24/$C24)*$E24,"-")</f>
        <v>1.3333333333333334E-2</v>
      </c>
      <c r="O24" s="27">
        <f t="shared" ref="O24:O30" si="9">SUM(G24,I24,K24,M24)</f>
        <v>280</v>
      </c>
      <c r="P24" s="42">
        <f>IFERROR((O24/$C24)*$E24,"-")</f>
        <v>4.6666666666666669E-2</v>
      </c>
      <c r="R24" s="80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</row>
    <row r="25" spans="1:38" x14ac:dyDescent="0.25">
      <c r="A25" s="14" t="s">
        <v>24</v>
      </c>
      <c r="B25" s="15" t="s">
        <v>44</v>
      </c>
      <c r="C25" s="12">
        <v>7000</v>
      </c>
      <c r="D25" s="15" t="s">
        <v>53</v>
      </c>
      <c r="E25" s="16">
        <v>0.1</v>
      </c>
      <c r="F25" s="8"/>
      <c r="G25" s="11">
        <v>0</v>
      </c>
      <c r="H25" s="62">
        <f t="shared" ref="H25:J26" si="10">IFERROR((G25/$C25)*$E25,"-")</f>
        <v>0</v>
      </c>
      <c r="I25" s="12">
        <v>500</v>
      </c>
      <c r="J25" s="62">
        <f t="shared" si="10"/>
        <v>7.1428571428571426E-3</v>
      </c>
      <c r="K25" s="12">
        <v>3000</v>
      </c>
      <c r="L25" s="62">
        <f t="shared" ref="L25:L26" si="11">IFERROR((K25/$C25)*$E25,"-")</f>
        <v>4.2857142857142858E-2</v>
      </c>
      <c r="M25" s="12">
        <v>1000</v>
      </c>
      <c r="N25" s="62">
        <f t="shared" ref="N25:N26" si="12">IFERROR((M25/$C25)*$E25,"-")</f>
        <v>1.4285714285714285E-2</v>
      </c>
      <c r="O25" s="27">
        <f t="shared" si="9"/>
        <v>4500</v>
      </c>
      <c r="P25" s="42">
        <f>IFERROR((O25/$C25)*$E25,"-")</f>
        <v>6.4285714285714293E-2</v>
      </c>
      <c r="R25" s="80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</row>
    <row r="26" spans="1:38" x14ac:dyDescent="0.25">
      <c r="A26" s="14" t="s">
        <v>24</v>
      </c>
      <c r="B26" s="15" t="s">
        <v>45</v>
      </c>
      <c r="C26" s="39">
        <v>0</v>
      </c>
      <c r="D26" s="38" t="s">
        <v>22</v>
      </c>
      <c r="E26" s="16">
        <v>0</v>
      </c>
      <c r="F26" s="8"/>
      <c r="G26" s="11">
        <v>0</v>
      </c>
      <c r="H26" s="62" t="str">
        <f t="shared" si="10"/>
        <v>-</v>
      </c>
      <c r="I26" s="12">
        <v>0</v>
      </c>
      <c r="J26" s="62" t="str">
        <f t="shared" si="10"/>
        <v>-</v>
      </c>
      <c r="K26" s="12">
        <v>0</v>
      </c>
      <c r="L26" s="62" t="str">
        <f t="shared" si="11"/>
        <v>-</v>
      </c>
      <c r="M26" s="12">
        <v>0</v>
      </c>
      <c r="N26" s="62" t="str">
        <f t="shared" si="12"/>
        <v>-</v>
      </c>
      <c r="O26" s="27">
        <f t="shared" si="9"/>
        <v>0</v>
      </c>
      <c r="P26" s="42" t="str">
        <f>IFERROR((O26/$C26)*$E26,"-")</f>
        <v>-</v>
      </c>
      <c r="R26" s="80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</row>
    <row r="27" spans="1:38" x14ac:dyDescent="0.25">
      <c r="A27" s="51" t="s">
        <v>42</v>
      </c>
      <c r="B27" s="52"/>
      <c r="C27" s="52"/>
      <c r="D27" s="52"/>
      <c r="E27" s="53">
        <f>SUM(E28:E30)</f>
        <v>0.15</v>
      </c>
      <c r="F27" s="8"/>
      <c r="G27" s="55"/>
      <c r="H27" s="56">
        <f>SUM(H28:H30)</f>
        <v>0</v>
      </c>
      <c r="I27" s="57"/>
      <c r="J27" s="56">
        <f>SUM(J28:J30)</f>
        <v>0</v>
      </c>
      <c r="K27" s="57"/>
      <c r="L27" s="56">
        <f>SUM(L28:L30)</f>
        <v>4.9999999999999996E-2</v>
      </c>
      <c r="M27" s="57"/>
      <c r="N27" s="56">
        <f>SUM(N28:N30)</f>
        <v>4.9999999999999996E-2</v>
      </c>
      <c r="O27" s="58"/>
      <c r="P27" s="59">
        <f>SUM(P28:P30)</f>
        <v>9.9999999999999992E-2</v>
      </c>
      <c r="R27" s="79">
        <f>'1. Ejecución Histórica'!S27+'2. Programación Año Actual'!S28+'3. Programación Plurianual'!P27</f>
        <v>0.15</v>
      </c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</row>
    <row r="28" spans="1:38" x14ac:dyDescent="0.25">
      <c r="A28" s="14" t="s">
        <v>43</v>
      </c>
      <c r="B28" s="15" t="s">
        <v>46</v>
      </c>
      <c r="C28" s="12">
        <v>1500</v>
      </c>
      <c r="D28" s="15" t="s">
        <v>17</v>
      </c>
      <c r="E28" s="16">
        <v>0.15</v>
      </c>
      <c r="F28" s="8"/>
      <c r="G28" s="11">
        <v>0</v>
      </c>
      <c r="H28" s="62">
        <f>IFERROR((G28/$C28)*$E28,"-")</f>
        <v>0</v>
      </c>
      <c r="I28" s="12">
        <v>0</v>
      </c>
      <c r="J28" s="62">
        <f>IFERROR((I28/$C28)*$E28,"-")</f>
        <v>0</v>
      </c>
      <c r="K28" s="12">
        <v>500</v>
      </c>
      <c r="L28" s="62">
        <f>IFERROR((K28/$C28)*$E28,"-")</f>
        <v>4.9999999999999996E-2</v>
      </c>
      <c r="M28" s="12">
        <v>500</v>
      </c>
      <c r="N28" s="62">
        <f>IFERROR((M28/$C28)*$E28,"-")</f>
        <v>4.9999999999999996E-2</v>
      </c>
      <c r="O28" s="27">
        <f t="shared" si="9"/>
        <v>1000</v>
      </c>
      <c r="P28" s="42">
        <f>IFERROR((O28/$C28)*$E28,"-")</f>
        <v>9.9999999999999992E-2</v>
      </c>
      <c r="R28" s="80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</row>
    <row r="29" spans="1:38" x14ac:dyDescent="0.25">
      <c r="A29" s="14" t="s">
        <v>43</v>
      </c>
      <c r="B29" s="15" t="s">
        <v>47</v>
      </c>
      <c r="C29" s="12">
        <v>0</v>
      </c>
      <c r="D29" s="38" t="s">
        <v>22</v>
      </c>
      <c r="E29" s="16">
        <v>0</v>
      </c>
      <c r="F29" s="8"/>
      <c r="G29" s="11">
        <v>0</v>
      </c>
      <c r="H29" s="62" t="str">
        <f t="shared" ref="H29:J30" si="13">IFERROR((G29/$C29)*$E29,"-")</f>
        <v>-</v>
      </c>
      <c r="I29" s="12">
        <v>0</v>
      </c>
      <c r="J29" s="62" t="str">
        <f t="shared" si="13"/>
        <v>-</v>
      </c>
      <c r="K29" s="12">
        <v>0</v>
      </c>
      <c r="L29" s="62" t="str">
        <f t="shared" ref="L29:L30" si="14">IFERROR((K29/$C29)*$E29,"-")</f>
        <v>-</v>
      </c>
      <c r="M29" s="12">
        <v>0</v>
      </c>
      <c r="N29" s="62" t="str">
        <f t="shared" ref="N29:N30" si="15">IFERROR((M29/$C29)*$E29,"-")</f>
        <v>-</v>
      </c>
      <c r="O29" s="27">
        <f t="shared" si="9"/>
        <v>0</v>
      </c>
      <c r="P29" s="42" t="str">
        <f>IFERROR((O29/$C29)*$E29,"-")</f>
        <v>-</v>
      </c>
      <c r="R29" s="80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</row>
    <row r="30" spans="1:38" ht="15.75" thickBot="1" x14ac:dyDescent="0.3">
      <c r="A30" s="31" t="s">
        <v>43</v>
      </c>
      <c r="B30" s="32" t="s">
        <v>48</v>
      </c>
      <c r="C30" s="33">
        <v>0</v>
      </c>
      <c r="D30" s="40" t="s">
        <v>22</v>
      </c>
      <c r="E30" s="34">
        <v>0</v>
      </c>
      <c r="F30" s="8"/>
      <c r="G30" s="35">
        <v>0</v>
      </c>
      <c r="H30" s="67" t="str">
        <f t="shared" si="13"/>
        <v>-</v>
      </c>
      <c r="I30" s="33">
        <v>0</v>
      </c>
      <c r="J30" s="67" t="str">
        <f t="shared" si="13"/>
        <v>-</v>
      </c>
      <c r="K30" s="33">
        <v>0</v>
      </c>
      <c r="L30" s="67" t="str">
        <f t="shared" si="14"/>
        <v>-</v>
      </c>
      <c r="M30" s="33">
        <v>0</v>
      </c>
      <c r="N30" s="67" t="str">
        <f t="shared" si="15"/>
        <v>-</v>
      </c>
      <c r="O30" s="27">
        <f t="shared" si="9"/>
        <v>0</v>
      </c>
      <c r="P30" s="43" t="str">
        <f>IFERROR((O30/$C30)*$E30,"-")</f>
        <v>-</v>
      </c>
      <c r="R30" s="80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</row>
    <row r="31" spans="1:38" ht="8.25" customHeight="1" x14ac:dyDescent="0.25">
      <c r="E31" s="10"/>
    </row>
    <row r="32" spans="1:38" x14ac:dyDescent="0.25">
      <c r="E32" s="69">
        <f>SUM(E11,E15,E19,E23,E27)</f>
        <v>1</v>
      </c>
      <c r="H32" s="69">
        <f>SUM(H11,H15,H19,H23,H27)</f>
        <v>3.333333333333334E-2</v>
      </c>
      <c r="I32" s="9"/>
      <c r="J32" s="69">
        <f>SUM(J11,J15,J19,J23,J27)</f>
        <v>0.12214285714285716</v>
      </c>
      <c r="L32" s="69">
        <f>SUM(L11,L15,L19,L23,L27)</f>
        <v>0.27230158730158732</v>
      </c>
      <c r="N32" s="69">
        <f>SUM(N11,N15,N19,N23,N27)</f>
        <v>0.11109126984126984</v>
      </c>
      <c r="P32" s="69">
        <f>SUM(P11,P15,P19,P23,P27)</f>
        <v>0.53886904761904764</v>
      </c>
    </row>
    <row r="33" spans="1:18" x14ac:dyDescent="0.25"/>
    <row r="34" spans="1:18" x14ac:dyDescent="0.25">
      <c r="A34" s="2" t="s">
        <v>54</v>
      </c>
    </row>
    <row r="35" spans="1:18" x14ac:dyDescent="0.25">
      <c r="A35" s="2" t="s">
        <v>93</v>
      </c>
      <c r="R35" s="81">
        <f>'2. Programación Año Actual'!B6+'2. Programación Año Actual'!S33+'3. Programación Plurianual'!P32</f>
        <v>1</v>
      </c>
    </row>
    <row r="36" spans="1:18" x14ac:dyDescent="0.25"/>
    <row r="37" spans="1:18" x14ac:dyDescent="0.25"/>
    <row r="38" spans="1:18" x14ac:dyDescent="0.25"/>
    <row r="39" spans="1:18" x14ac:dyDescent="0.25"/>
    <row r="40" spans="1:18" x14ac:dyDescent="0.25"/>
    <row r="41" spans="1:18" x14ac:dyDescent="0.25"/>
    <row r="42" spans="1:18" x14ac:dyDescent="0.25"/>
    <row r="43" spans="1:18" x14ac:dyDescent="0.25"/>
    <row r="44" spans="1:18" x14ac:dyDescent="0.25"/>
    <row r="45" spans="1:18" x14ac:dyDescent="0.25"/>
    <row r="46" spans="1:18" x14ac:dyDescent="0.25"/>
    <row r="47" spans="1:18" x14ac:dyDescent="0.25"/>
    <row r="48" spans="1:18" x14ac:dyDescent="0.25"/>
    <row r="49" x14ac:dyDescent="0.25"/>
  </sheetData>
  <mergeCells count="15">
    <mergeCell ref="B4:H4"/>
    <mergeCell ref="B5:H5"/>
    <mergeCell ref="M9:N9"/>
    <mergeCell ref="O9:O10"/>
    <mergeCell ref="P9:P10"/>
    <mergeCell ref="A8:E8"/>
    <mergeCell ref="G8:P8"/>
    <mergeCell ref="A9:A10"/>
    <mergeCell ref="B9:B10"/>
    <mergeCell ref="C9:C10"/>
    <mergeCell ref="D9:D10"/>
    <mergeCell ref="E9:E10"/>
    <mergeCell ref="G9:H9"/>
    <mergeCell ref="I9:J9"/>
    <mergeCell ref="K9:L9"/>
  </mergeCells>
  <conditionalFormatting sqref="E32">
    <cfRule type="cellIs" dxfId="14" priority="17" operator="notEqual">
      <formula>1</formula>
    </cfRule>
  </conditionalFormatting>
  <conditionalFormatting sqref="O12:O14">
    <cfRule type="cellIs" dxfId="13" priority="15" operator="notEqual">
      <formula>#REF!</formula>
    </cfRule>
  </conditionalFormatting>
  <conditionalFormatting sqref="P32">
    <cfRule type="cellIs" dxfId="12" priority="13" operator="notEqual">
      <formula>1</formula>
    </cfRule>
  </conditionalFormatting>
  <conditionalFormatting sqref="N32">
    <cfRule type="cellIs" dxfId="11" priority="12" operator="notEqual">
      <formula>1</formula>
    </cfRule>
  </conditionalFormatting>
  <conditionalFormatting sqref="L32">
    <cfRule type="cellIs" dxfId="10" priority="11" operator="notEqual">
      <formula>1</formula>
    </cfRule>
  </conditionalFormatting>
  <conditionalFormatting sqref="J32">
    <cfRule type="cellIs" dxfId="9" priority="10" operator="notEqual">
      <formula>1</formula>
    </cfRule>
  </conditionalFormatting>
  <conditionalFormatting sqref="H32">
    <cfRule type="cellIs" dxfId="8" priority="9" operator="notEqual">
      <formula>1</formula>
    </cfRule>
  </conditionalFormatting>
  <conditionalFormatting sqref="O16">
    <cfRule type="cellIs" dxfId="7" priority="8" operator="notEqual">
      <formula>#REF!</formula>
    </cfRule>
  </conditionalFormatting>
  <conditionalFormatting sqref="O17">
    <cfRule type="cellIs" dxfId="6" priority="7" operator="notEqual">
      <formula>#REF!</formula>
    </cfRule>
  </conditionalFormatting>
  <conditionalFormatting sqref="O18">
    <cfRule type="cellIs" dxfId="5" priority="6" operator="notEqual">
      <formula>#REF!</formula>
    </cfRule>
  </conditionalFormatting>
  <conditionalFormatting sqref="O20">
    <cfRule type="cellIs" dxfId="4" priority="5" operator="notEqual">
      <formula>#REF!</formula>
    </cfRule>
  </conditionalFormatting>
  <conditionalFormatting sqref="O21">
    <cfRule type="cellIs" dxfId="3" priority="4" operator="notEqual">
      <formula>#REF!</formula>
    </cfRule>
  </conditionalFormatting>
  <conditionalFormatting sqref="O22">
    <cfRule type="cellIs" dxfId="2" priority="3" operator="notEqual">
      <formula>#REF!</formula>
    </cfRule>
  </conditionalFormatting>
  <conditionalFormatting sqref="O24:O26">
    <cfRule type="cellIs" dxfId="1" priority="2" operator="notEqual">
      <formula>#REF!</formula>
    </cfRule>
  </conditionalFormatting>
  <conditionalFormatting sqref="O28:O30">
    <cfRule type="cellIs" dxfId="0" priority="1" operator="notEqual">
      <formula>#REF!</formula>
    </cfRule>
  </conditionalFormatting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1. Ejecución Histórica</vt:lpstr>
      <vt:lpstr>2. Programación Año Actual</vt:lpstr>
      <vt:lpstr>3. Programación Plurianual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Dirección de Seguimiento a la Inversión</dc:creator>
  <cp:lastModifiedBy>Diego Alberto Endara Auz</cp:lastModifiedBy>
  <dcterms:created xsi:type="dcterms:W3CDTF">2021-04-14T14:13:10Z</dcterms:created>
  <dcterms:modified xsi:type="dcterms:W3CDTF">2023-01-24T15:07:48Z</dcterms:modified>
</cp:coreProperties>
</file>